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5" documentId="8_{8029D106-6E15-4EC4-864E-3DE767C4D6F6}" xr6:coauthVersionLast="47" xr6:coauthVersionMax="47" xr10:uidLastSave="{0E57462C-4373-4373-A4DA-CF655CE9D3AE}"/>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6" l="1"/>
  <c r="C14" i="4"/>
  <c r="D14" i="4" s="1"/>
  <c r="B60" i="1"/>
  <c r="H24" i="6" l="1"/>
  <c r="H23" i="6"/>
  <c r="H22" i="6"/>
  <c r="H21" i="6"/>
  <c r="H20" i="6"/>
  <c r="H19" i="6"/>
  <c r="H18" i="6"/>
  <c r="H17" i="6"/>
  <c r="H16" i="6"/>
  <c r="H15" i="6"/>
  <c r="H14" i="6"/>
  <c r="H13" i="6"/>
  <c r="H12" i="6"/>
  <c r="H11" i="6"/>
  <c r="H25" i="6"/>
  <c r="H10" i="6"/>
  <c r="H9" i="6"/>
  <c r="L15" i="3" l="1"/>
  <c r="K15" i="3"/>
  <c r="N12" i="2" l="1"/>
  <c r="N13" i="2" l="1"/>
  <c r="N15" i="2"/>
  <c r="N16" i="2"/>
  <c r="N17" i="2"/>
  <c r="N20" i="2"/>
  <c r="N23" i="2"/>
  <c r="N25" i="2"/>
  <c r="N26" i="2"/>
  <c r="N27" i="2"/>
  <c r="N28" i="2"/>
  <c r="N29" i="2"/>
  <c r="N30" i="2"/>
  <c r="N31" i="2"/>
  <c r="N32" i="2"/>
  <c r="N34" i="2"/>
  <c r="N35" i="2"/>
  <c r="N36" i="2"/>
  <c r="N37" i="2"/>
  <c r="N38" i="2"/>
  <c r="N39" i="2"/>
  <c r="N40" i="2"/>
  <c r="N41" i="2"/>
  <c r="N42" i="2"/>
  <c r="N43" i="2"/>
  <c r="N45" i="2"/>
  <c r="N46" i="2"/>
  <c r="N47" i="2"/>
  <c r="N48" i="2"/>
  <c r="N51" i="2"/>
  <c r="N54" i="2"/>
  <c r="N55" i="2"/>
  <c r="N57" i="2"/>
  <c r="N58" i="2"/>
  <c r="N60" i="2"/>
  <c r="N62" i="2"/>
  <c r="N63" i="2"/>
  <c r="N65" i="2"/>
  <c r="C8" i="4" l="1"/>
  <c r="C6" i="4"/>
  <c r="C5" i="4"/>
  <c r="C4" i="4"/>
  <c r="U69" i="2"/>
  <c r="R69" i="2" s="1"/>
  <c r="C13" i="4" s="1"/>
  <c r="D13" i="4" s="1"/>
  <c r="O11" i="2"/>
  <c r="H68" i="2"/>
  <c r="N11" i="2"/>
  <c r="P11" i="2"/>
  <c r="O12" i="2"/>
  <c r="P12" i="2"/>
  <c r="D8" i="3"/>
  <c r="D6" i="3"/>
  <c r="D5" i="3"/>
  <c r="D4" i="3"/>
  <c r="M15" i="3"/>
  <c r="N15" i="3" s="1"/>
  <c r="O13" i="2"/>
  <c r="O15" i="2"/>
  <c r="O16" i="2"/>
  <c r="O17" i="2"/>
  <c r="O20" i="2"/>
  <c r="O23" i="2"/>
  <c r="O25" i="2"/>
  <c r="O26" i="2"/>
  <c r="O27" i="2"/>
  <c r="O28" i="2"/>
  <c r="O29" i="2"/>
  <c r="O30" i="2"/>
  <c r="O31" i="2"/>
  <c r="O32" i="2"/>
  <c r="O34" i="2"/>
  <c r="O35" i="2"/>
  <c r="O36" i="2"/>
  <c r="O37" i="2"/>
  <c r="O38" i="2"/>
  <c r="O39" i="2"/>
  <c r="O40" i="2"/>
  <c r="O41" i="2"/>
  <c r="O42" i="2"/>
  <c r="O43" i="2"/>
  <c r="O45" i="2"/>
  <c r="O46" i="2"/>
  <c r="O47" i="2"/>
  <c r="O48" i="2"/>
  <c r="O51" i="2"/>
  <c r="O54" i="2"/>
  <c r="O55" i="2"/>
  <c r="O57" i="2"/>
  <c r="O58" i="2"/>
  <c r="O60" i="2"/>
  <c r="O62" i="2"/>
  <c r="O63" i="2"/>
  <c r="O65" i="2"/>
  <c r="P13" i="2"/>
  <c r="P15" i="2"/>
  <c r="P16" i="2"/>
  <c r="P17" i="2"/>
  <c r="P20" i="2"/>
  <c r="P23" i="2"/>
  <c r="P25" i="2"/>
  <c r="P26" i="2"/>
  <c r="P27" i="2"/>
  <c r="P28" i="2"/>
  <c r="P29" i="2"/>
  <c r="P30" i="2"/>
  <c r="P31" i="2"/>
  <c r="P32" i="2"/>
  <c r="P34" i="2"/>
  <c r="P35" i="2"/>
  <c r="P36" i="2"/>
  <c r="P37" i="2"/>
  <c r="P38" i="2"/>
  <c r="P39" i="2"/>
  <c r="P40" i="2"/>
  <c r="P41" i="2"/>
  <c r="P42" i="2"/>
  <c r="P43" i="2"/>
  <c r="P45" i="2"/>
  <c r="P46" i="2"/>
  <c r="P47" i="2"/>
  <c r="P48" i="2"/>
  <c r="P51" i="2"/>
  <c r="P54" i="2"/>
  <c r="P55" i="2"/>
  <c r="P57" i="2"/>
  <c r="P58" i="2"/>
  <c r="P60" i="2"/>
  <c r="P62" i="2"/>
  <c r="P63" i="2"/>
  <c r="P65" i="2"/>
  <c r="L46" i="3"/>
  <c r="K46" i="3"/>
  <c r="Q37" i="2" l="1"/>
  <c r="Q13" i="2"/>
  <c r="Q60" i="2"/>
  <c r="Q17" i="2"/>
  <c r="Q63" i="2"/>
  <c r="Q35" i="2"/>
  <c r="Q51" i="2"/>
  <c r="Q43" i="2"/>
  <c r="Q27" i="2"/>
  <c r="Q58" i="2"/>
  <c r="Q34" i="2"/>
  <c r="Q26" i="2"/>
  <c r="Q65" i="2"/>
  <c r="Q57" i="2"/>
  <c r="Q41" i="2"/>
  <c r="Q25" i="2"/>
  <c r="Q55" i="2"/>
  <c r="Q47" i="2"/>
  <c r="Q39" i="2"/>
  <c r="Q31" i="2"/>
  <c r="Q23" i="2"/>
  <c r="Q42" i="2"/>
  <c r="Q62" i="2"/>
  <c r="Q54" i="2"/>
  <c r="Q46" i="2"/>
  <c r="Q38" i="2"/>
  <c r="Q30" i="2"/>
  <c r="Q45" i="2"/>
  <c r="Q29" i="2"/>
  <c r="M46" i="3"/>
  <c r="Q40" i="2"/>
  <c r="Q32" i="2"/>
  <c r="Q36" i="2"/>
  <c r="Q28" i="2"/>
  <c r="Q20" i="2"/>
  <c r="Q48" i="2"/>
  <c r="Q16" i="2"/>
  <c r="N46" i="3"/>
  <c r="C12" i="4" s="1"/>
  <c r="Q15" i="2"/>
  <c r="Q12" i="2"/>
  <c r="Q11" i="2"/>
  <c r="Q69" i="2" l="1"/>
  <c r="M69" i="2" s="1"/>
  <c r="C11" i="4" s="1"/>
  <c r="D12" i="4"/>
  <c r="D11" i="4" l="1"/>
  <c r="D16" i="4" s="1"/>
  <c r="C16" i="4"/>
</calcChain>
</file>

<file path=xl/sharedStrings.xml><?xml version="1.0" encoding="utf-8"?>
<sst xmlns="http://schemas.openxmlformats.org/spreadsheetml/2006/main" count="687" uniqueCount="337">
  <si>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</si>
  <si>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</si>
  <si>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</si>
  <si>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</si>
  <si>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</si>
  <si>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</si>
  <si>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</si>
  <si>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</si>
  <si>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</si>
  <si>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</si>
  <si>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</si>
  <si>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</si>
  <si>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</si>
  <si>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</si>
  <si>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</si>
  <si>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</si>
  <si>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</si>
  <si>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</si>
  <si>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</si>
  <si>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</si>
  <si>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</si>
  <si>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</si>
  <si>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</si>
  <si>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</si>
  <si>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</si>
  <si>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</si>
  <si>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</si>
  <si>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</si>
  <si>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</si>
  <si>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</si>
  <si>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</si>
  <si>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</si>
  <si>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</si>
  <si>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</si>
  <si>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</si>
  <si>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</si>
  <si>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</si>
  <si>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</si>
  <si>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</si>
  <si>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</si>
  <si>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</si>
  <si>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</si>
  <si>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</si>
  <si>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</si>
  <si>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</si>
  <si>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</si>
  <si>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</si>
  <si>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</si>
  <si>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</si>
  <si>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</si>
  <si>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</si>
  <si>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</si>
  <si>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</si>
  <si>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</si>
  <si>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</si>
  <si>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</si>
  <si>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</si>
  <si>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</si>
  <si>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</si>
  <si>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</si>
  <si>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</si>
  <si>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</si>
  <si>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</si>
  <si>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</si>
  <si>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</si>
  <si>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</si>
  <si>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</si>
  <si>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</si>
  <si>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</si>
  <si>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</si>
  <si>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</si>
  <si>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</si>
  <si>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</si>
  <si>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</si>
  <si>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</si>
  <si>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</si>
  <si>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</si>
  <si>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</si>
  <si>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</si>
  <si>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</si>
  <si>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</si>
  <si>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</si>
  <si>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</si>
  <si>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</si>
  <si>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</si>
  <si>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</si>
  <si>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</si>
  <si>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</si>
  <si>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</si>
  <si>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</si>
  <si>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</si>
  <si>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</si>
  <si>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</si>
  <si>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</si>
  <si>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</si>
  <si>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</si>
  <si>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</si>
  <si>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</si>
  <si>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</si>
  <si>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</si>
  <si>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</si>
  <si>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</si>
  <si>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</si>
  <si>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</si>
  <si>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</si>
  <si>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</si>
  <si>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</si>
  <si>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</si>
  <si>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</si>
  <si>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</si>
  <si>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</si>
  <si>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</si>
  <si>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</si>
  <si>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</si>
  <si>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</si>
  <si>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</si>
  <si>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</si>
  <si>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</si>
  <si>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</si>
  <si>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</si>
  <si>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</si>
  <si>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</si>
  <si>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</si>
  <si>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</si>
  <si>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</si>
  <si>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</si>
  <si>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</si>
  <si>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</si>
  <si>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</si>
  <si>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</si>
  <si>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</si>
  <si>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</si>
  <si>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</si>
  <si>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</si>
  <si>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</si>
  <si>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</si>
  <si>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</si>
  <si>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</si>
  <si>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</si>
  <si>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</si>
  <si>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</si>
  <si>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</si>
  <si>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</si>
  <si>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</si>
  <si>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</si>
  <si>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</si>
  <si>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</si>
  <si>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</si>
  <si>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</si>
  <si>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</si>
  <si>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</si>
  <si>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</si>
  <si>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</si>
  <si>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</si>
  <si>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</si>
  <si>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</si>
  <si>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</si>
  <si>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</si>
  <si>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</si>
  <si>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</si>
  <si>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</si>
  <si>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</si>
  <si>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</si>
  <si>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</si>
  <si>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</si>
  <si>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</si>
  <si>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</si>
  <si>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</si>
  <si>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</si>
  <si>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</si>
  <si>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</si>
  <si>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</si>
  <si>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</si>
  <si>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</si>
  <si>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</si>
  <si>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</si>
  <si>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</si>
  <si>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</si>
  <si>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</si>
  <si>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</si>
  <si>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</si>
  <si>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</si>
  <si>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</si>
  <si>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</si>
  <si>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</si>
  <si>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</si>
  <si>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</si>
  <si>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</si>
  <si>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</si>
  <si>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</si>
  <si>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</si>
  <si>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</si>
  <si>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</si>
  <si>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</si>
  <si>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</si>
  <si>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</si>
  <si>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</si>
  <si>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</si>
  <si>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</si>
  <si>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</si>
  <si>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</si>
  <si>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</si>
  <si>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</si>
  <si>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</si>
  <si>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</si>
  <si>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</si>
  <si>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</si>
  <si>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</si>
  <si>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</si>
  <si>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</si>
  <si>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</si>
  <si>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</si>
  <si>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</si>
  <si>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</si>
  <si>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</si>
  <si>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</si>
  <si>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</si>
  <si>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</si>
  <si>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</si>
  <si>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</si>
  <si>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</si>
  <si>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</si>
  <si>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</si>
  <si>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</si>
  <si>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</si>
  <si>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</si>
  <si>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</si>
  <si>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</si>
  <si>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</si>
  <si>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</si>
  <si>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</si>
  <si>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</si>
  <si>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</si>
  <si>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</si>
  <si>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Kindcentrum Wagenborgen "Kronkelaar"</t>
  </si>
  <si>
    <t>Tamarinde 1</t>
  </si>
  <si>
    <t>9945 MA  WAGENBORGEN</t>
  </si>
  <si>
    <t>Kronkelaar</t>
  </si>
  <si>
    <t>Begane grond</t>
  </si>
  <si>
    <t>gevelglas</t>
  </si>
  <si>
    <t>031</t>
  </si>
  <si>
    <t>014</t>
  </si>
  <si>
    <t>005</t>
  </si>
  <si>
    <t>053</t>
  </si>
  <si>
    <t>039</t>
  </si>
  <si>
    <t>028</t>
  </si>
  <si>
    <t>006</t>
  </si>
  <si>
    <t>055</t>
  </si>
  <si>
    <t>056</t>
  </si>
  <si>
    <t>029</t>
  </si>
  <si>
    <t>057</t>
  </si>
  <si>
    <t>058</t>
  </si>
  <si>
    <t>010</t>
  </si>
  <si>
    <t>054</t>
  </si>
  <si>
    <t>040</t>
  </si>
  <si>
    <t>009</t>
  </si>
  <si>
    <t>022</t>
  </si>
  <si>
    <t>038</t>
  </si>
  <si>
    <t>037</t>
  </si>
  <si>
    <t>024</t>
  </si>
  <si>
    <t>015</t>
  </si>
  <si>
    <t>016</t>
  </si>
  <si>
    <t>026</t>
  </si>
  <si>
    <t>025</t>
  </si>
  <si>
    <t>027</t>
  </si>
  <si>
    <t>023</t>
  </si>
  <si>
    <t>021</t>
  </si>
  <si>
    <t>020</t>
  </si>
  <si>
    <t>018</t>
  </si>
  <si>
    <t>019</t>
  </si>
  <si>
    <t>017</t>
  </si>
  <si>
    <t>008</t>
  </si>
  <si>
    <t>034</t>
  </si>
  <si>
    <t>046</t>
  </si>
  <si>
    <t>033</t>
  </si>
  <si>
    <t>013</t>
  </si>
  <si>
    <t>012</t>
  </si>
  <si>
    <t>007</t>
  </si>
  <si>
    <t>044</t>
  </si>
  <si>
    <t>043</t>
  </si>
  <si>
    <t>011</t>
  </si>
  <si>
    <t>041</t>
  </si>
  <si>
    <t>042</t>
  </si>
  <si>
    <t>001</t>
  </si>
  <si>
    <t>032</t>
  </si>
  <si>
    <t>045</t>
  </si>
  <si>
    <t>002</t>
  </si>
  <si>
    <t>030</t>
  </si>
  <si>
    <t>048</t>
  </si>
  <si>
    <t>035</t>
  </si>
  <si>
    <t>049</t>
  </si>
  <si>
    <t>003</t>
  </si>
  <si>
    <t>004</t>
  </si>
  <si>
    <t>050</t>
  </si>
  <si>
    <t>036</t>
  </si>
  <si>
    <t>052</t>
  </si>
  <si>
    <t>051</t>
  </si>
  <si>
    <t>entree</t>
  </si>
  <si>
    <t>leslokalen</t>
  </si>
  <si>
    <t>open leerplein</t>
  </si>
  <si>
    <t>berging/archief (2,9 m2)</t>
  </si>
  <si>
    <t>toiletten</t>
  </si>
  <si>
    <t>berging/archief (1,2 m2)</t>
  </si>
  <si>
    <t>n.i.o.</t>
  </si>
  <si>
    <t>berging/archief (3,3 m2)</t>
  </si>
  <si>
    <t>kantoren/leerkrachtruimten</t>
  </si>
  <si>
    <t>IB ruimte</t>
  </si>
  <si>
    <t>berging/archief (2,45 m2)</t>
  </si>
  <si>
    <t>gangen/hallen/liften</t>
  </si>
  <si>
    <t>miva</t>
  </si>
  <si>
    <t>stilteruimte</t>
  </si>
  <si>
    <t>berging/archief (11,5 m2)</t>
  </si>
  <si>
    <t>toestelberging</t>
  </si>
  <si>
    <t>speelzaal</t>
  </si>
  <si>
    <t>ict</t>
  </si>
  <si>
    <t>repro</t>
  </si>
  <si>
    <t>directie</t>
  </si>
  <si>
    <t>podium</t>
  </si>
  <si>
    <t>keuken/pantry</t>
  </si>
  <si>
    <t>concierge</t>
  </si>
  <si>
    <t>teamkamer</t>
  </si>
  <si>
    <t>kleuterlokalen</t>
  </si>
  <si>
    <t>Kids2B</t>
  </si>
  <si>
    <t>berging/archief (2,5 m2)</t>
  </si>
  <si>
    <t>berging/archief (3,05 m2)</t>
  </si>
  <si>
    <t>berging/archief (6,2 m2)</t>
  </si>
  <si>
    <t>berging/archief (3,5 m2)</t>
  </si>
  <si>
    <t>berging/archief (4,35 m2)</t>
  </si>
  <si>
    <t>V</t>
  </si>
  <si>
    <t>L</t>
  </si>
  <si>
    <t>S</t>
  </si>
  <si>
    <t>tapijt</t>
  </si>
  <si>
    <t>marmoleum</t>
  </si>
  <si>
    <t>gietvloer/steen</t>
  </si>
  <si>
    <t>sportvloer</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</si>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</sst>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80">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82"/>
  <sheetViews>
    <sheetView zoomScaleNormal="100" workbookViewId="0">
      <selection activeCell="B71" sqref="B71:J71"/>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5" t="s">
        <v>234</v>
      </c>
      <c r="E4" s="215"/>
      <c r="F4" s="215"/>
      <c r="G4" s="72"/>
      <c r="H4" s="72"/>
      <c r="I4" s="72"/>
      <c r="J4" s="72"/>
      <c r="K4" s="75"/>
      <c r="L4" s="76"/>
    </row>
    <row r="5" spans="1:22" ht="15.75" x14ac:dyDescent="0.3">
      <c r="A5" s="70"/>
      <c r="B5" s="71"/>
      <c r="C5" s="71" t="s">
        <v>2</v>
      </c>
      <c r="D5" s="215" t="s">
        <v>235</v>
      </c>
      <c r="E5" s="215"/>
      <c r="F5" s="215"/>
      <c r="G5" s="72"/>
      <c r="H5" s="72"/>
      <c r="I5" s="72"/>
      <c r="J5" s="72"/>
      <c r="K5" s="75"/>
      <c r="L5" s="76"/>
    </row>
    <row r="6" spans="1:22" ht="15.75" x14ac:dyDescent="0.3">
      <c r="A6" s="70"/>
      <c r="B6" s="71"/>
      <c r="C6" s="71" t="s">
        <v>3</v>
      </c>
      <c r="D6" s="215" t="s">
        <v>236</v>
      </c>
      <c r="E6" s="215"/>
      <c r="F6" s="215"/>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10" t="s">
        <v>5</v>
      </c>
      <c r="N9" s="210"/>
      <c r="O9" s="210"/>
      <c r="P9" s="210"/>
      <c r="Q9" s="210"/>
      <c r="R9" s="211" t="s">
        <v>6</v>
      </c>
      <c r="S9" s="211"/>
      <c r="T9" s="211"/>
      <c r="U9" s="211"/>
      <c r="V9" s="211"/>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237</v>
      </c>
      <c r="D11" s="94" t="s">
        <v>238</v>
      </c>
      <c r="E11" s="206" t="s">
        <v>240</v>
      </c>
      <c r="F11" s="94" t="s">
        <v>297</v>
      </c>
      <c r="G11" s="95" t="s">
        <v>328</v>
      </c>
      <c r="H11" s="96">
        <v>5.9</v>
      </c>
      <c r="I11" s="97" t="s">
        <v>331</v>
      </c>
      <c r="J11" s="98"/>
      <c r="K11" s="78"/>
      <c r="L11" s="64"/>
      <c r="M11" s="65" t="s">
        <v>45</v>
      </c>
      <c r="N11" s="66">
        <f>HLOOKUP(M11,Werkprogramma!$A$1:$AO$61,57,FALSE)</f>
        <v>292</v>
      </c>
      <c r="O11" s="66">
        <f>HLOOKUP(M11,Werkprogramma!$A$1:$AO$61,3,FALSE)</f>
        <v>200</v>
      </c>
      <c r="P11" s="99">
        <f>Werkprogramma!$B$74</f>
        <v>28.86</v>
      </c>
      <c r="Q11" s="67">
        <f>((H11*O11)/N11)*P11</f>
        <v>116.62602739726026</v>
      </c>
    </row>
    <row r="12" spans="1:22" ht="16.5" thickBot="1" x14ac:dyDescent="0.35">
      <c r="A12" s="77"/>
      <c r="B12" s="100"/>
      <c r="C12" s="101" t="s">
        <v>237</v>
      </c>
      <c r="D12" s="102" t="s">
        <v>238</v>
      </c>
      <c r="E12" s="207" t="s">
        <v>241</v>
      </c>
      <c r="F12" s="102" t="s">
        <v>298</v>
      </c>
      <c r="G12" s="103" t="s">
        <v>329</v>
      </c>
      <c r="H12" s="104">
        <v>39</v>
      </c>
      <c r="I12" s="105" t="s">
        <v>332</v>
      </c>
      <c r="J12" s="106" t="s">
        <v>299</v>
      </c>
      <c r="K12" s="78"/>
      <c r="L12" s="64"/>
      <c r="M12" s="65" t="s">
        <v>57</v>
      </c>
      <c r="N12" s="66">
        <f>HLOOKUP(M12,Werkprogramma!$A$1:$AO$61,57,FALSE)</f>
        <v>385</v>
      </c>
      <c r="O12" s="66">
        <f>HLOOKUP(M12,Werkprogramma!$A$1:$AO$61,3,FALSE)</f>
        <v>200</v>
      </c>
      <c r="P12" s="99">
        <f>Werkprogramma!$B$74</f>
        <v>28.86</v>
      </c>
      <c r="Q12" s="67">
        <f t="shared" ref="Q12:Q65" si="0">((H12*O12)/N12)*P12</f>
        <v>584.69610389610386</v>
      </c>
    </row>
    <row r="13" spans="1:22" ht="16.5" thickBot="1" x14ac:dyDescent="0.35">
      <c r="A13" s="77"/>
      <c r="B13" s="100"/>
      <c r="C13" s="101" t="s">
        <v>237</v>
      </c>
      <c r="D13" s="102" t="s">
        <v>238</v>
      </c>
      <c r="E13" s="207" t="s">
        <v>242</v>
      </c>
      <c r="F13" s="102" t="s">
        <v>298</v>
      </c>
      <c r="G13" s="103" t="s">
        <v>329</v>
      </c>
      <c r="H13" s="104">
        <v>54.1</v>
      </c>
      <c r="I13" s="105" t="s">
        <v>332</v>
      </c>
      <c r="J13" s="106"/>
      <c r="K13" s="78"/>
      <c r="L13" s="64"/>
      <c r="M13" s="65" t="s">
        <v>57</v>
      </c>
      <c r="N13" s="66">
        <f>HLOOKUP(M13,Werkprogramma!$A$1:$AO$61,57,FALSE)</f>
        <v>385</v>
      </c>
      <c r="O13" s="66">
        <f>HLOOKUP(M13,Werkprogramma!$A$1:$AO$61,3,FALSE)</f>
        <v>200</v>
      </c>
      <c r="P13" s="99">
        <f>Werkprogramma!$B$74</f>
        <v>28.86</v>
      </c>
      <c r="Q13" s="67">
        <f t="shared" si="0"/>
        <v>811.07844155844157</v>
      </c>
    </row>
    <row r="14" spans="1:22" ht="16.5" thickBot="1" x14ac:dyDescent="0.35">
      <c r="A14" s="77"/>
      <c r="B14" s="100"/>
      <c r="C14" s="101" t="s">
        <v>237</v>
      </c>
      <c r="D14" s="102" t="s">
        <v>238</v>
      </c>
      <c r="E14" s="207" t="s">
        <v>243</v>
      </c>
      <c r="F14" s="102" t="s">
        <v>300</v>
      </c>
      <c r="G14" s="103" t="s">
        <v>328</v>
      </c>
      <c r="H14" s="104"/>
      <c r="I14" s="105" t="s">
        <v>332</v>
      </c>
      <c r="J14" s="106" t="s">
        <v>303</v>
      </c>
      <c r="K14" s="78"/>
      <c r="L14" s="64"/>
      <c r="P14" s="99"/>
    </row>
    <row r="15" spans="1:22" ht="16.5" thickBot="1" x14ac:dyDescent="0.35">
      <c r="A15" s="77"/>
      <c r="B15" s="100"/>
      <c r="C15" s="101" t="s">
        <v>237</v>
      </c>
      <c r="D15" s="102" t="s">
        <v>238</v>
      </c>
      <c r="E15" s="207" t="s">
        <v>244</v>
      </c>
      <c r="F15" s="102" t="s">
        <v>301</v>
      </c>
      <c r="G15" s="103" t="s">
        <v>330</v>
      </c>
      <c r="H15" s="104">
        <v>6.85</v>
      </c>
      <c r="I15" s="105" t="s">
        <v>333</v>
      </c>
      <c r="J15" s="106"/>
      <c r="K15" s="78"/>
      <c r="L15" s="64"/>
      <c r="M15" s="65" t="s">
        <v>66</v>
      </c>
      <c r="N15" s="66">
        <f>HLOOKUP(M15,Werkprogramma!$A$1:$AO$61,57,FALSE)</f>
        <v>72</v>
      </c>
      <c r="O15" s="66">
        <f>HLOOKUP(M15,Werkprogramma!$A$1:$AO$61,3,FALSE)</f>
        <v>200</v>
      </c>
      <c r="P15" s="99">
        <f>Werkprogramma!$B$74</f>
        <v>28.86</v>
      </c>
      <c r="Q15" s="67">
        <f t="shared" si="0"/>
        <v>549.14166666666665</v>
      </c>
    </row>
    <row r="16" spans="1:22" ht="16.5" thickBot="1" x14ac:dyDescent="0.35">
      <c r="A16" s="77"/>
      <c r="B16" s="100"/>
      <c r="C16" s="101" t="s">
        <v>237</v>
      </c>
      <c r="D16" s="102" t="s">
        <v>238</v>
      </c>
      <c r="E16" s="207" t="s">
        <v>245</v>
      </c>
      <c r="F16" s="102" t="s">
        <v>298</v>
      </c>
      <c r="G16" s="103" t="s">
        <v>329</v>
      </c>
      <c r="H16" s="104">
        <v>109.55</v>
      </c>
      <c r="I16" s="105" t="s">
        <v>332</v>
      </c>
      <c r="J16" s="106" t="s">
        <v>299</v>
      </c>
      <c r="K16" s="78"/>
      <c r="L16" s="64"/>
      <c r="M16" s="65" t="s">
        <v>57</v>
      </c>
      <c r="N16" s="66">
        <f>HLOOKUP(M16,Werkprogramma!$A$1:$AO$61,57,FALSE)</f>
        <v>385</v>
      </c>
      <c r="O16" s="66">
        <f>HLOOKUP(M16,Werkprogramma!$A$1:$AO$61,3,FALSE)</f>
        <v>200</v>
      </c>
      <c r="P16" s="99">
        <f>Werkprogramma!$B$74</f>
        <v>28.86</v>
      </c>
      <c r="Q16" s="67">
        <f t="shared" si="0"/>
        <v>1642.3963636363635</v>
      </c>
    </row>
    <row r="17" spans="1:17" ht="16.5" thickBot="1" x14ac:dyDescent="0.35">
      <c r="A17" s="77"/>
      <c r="B17" s="100"/>
      <c r="C17" s="101" t="s">
        <v>237</v>
      </c>
      <c r="D17" s="102" t="s">
        <v>238</v>
      </c>
      <c r="E17" s="207" t="s">
        <v>246</v>
      </c>
      <c r="F17" s="102" t="s">
        <v>298</v>
      </c>
      <c r="G17" s="103" t="s">
        <v>329</v>
      </c>
      <c r="H17" s="104">
        <v>55.2</v>
      </c>
      <c r="I17" s="105" t="s">
        <v>332</v>
      </c>
      <c r="J17" s="106"/>
      <c r="K17" s="78"/>
      <c r="L17" s="64"/>
      <c r="M17" s="65" t="s">
        <v>57</v>
      </c>
      <c r="N17" s="66">
        <f>HLOOKUP(M17,Werkprogramma!$A$1:$AO$61,57,FALSE)</f>
        <v>385</v>
      </c>
      <c r="O17" s="66">
        <f>HLOOKUP(M17,Werkprogramma!$A$1:$AO$61,3,FALSE)</f>
        <v>200</v>
      </c>
      <c r="P17" s="99">
        <f>Werkprogramma!$B$74</f>
        <v>28.86</v>
      </c>
      <c r="Q17" s="67">
        <f t="shared" si="0"/>
        <v>827.56987012987008</v>
      </c>
    </row>
    <row r="18" spans="1:17" ht="16.5" thickBot="1" x14ac:dyDescent="0.35">
      <c r="A18" s="77"/>
      <c r="B18" s="100"/>
      <c r="C18" s="101" t="s">
        <v>237</v>
      </c>
      <c r="D18" s="102" t="s">
        <v>238</v>
      </c>
      <c r="E18" s="207" t="s">
        <v>247</v>
      </c>
      <c r="F18" s="102" t="s">
        <v>304</v>
      </c>
      <c r="G18" s="103" t="s">
        <v>328</v>
      </c>
      <c r="H18" s="104"/>
      <c r="I18" s="105" t="s">
        <v>332</v>
      </c>
      <c r="J18" s="106" t="s">
        <v>303</v>
      </c>
      <c r="K18" s="78"/>
      <c r="L18" s="64"/>
      <c r="P18" s="99"/>
    </row>
    <row r="19" spans="1:17" ht="16.5" thickBot="1" x14ac:dyDescent="0.35">
      <c r="A19" s="77"/>
      <c r="B19" s="100"/>
      <c r="C19" s="101" t="s">
        <v>237</v>
      </c>
      <c r="D19" s="102" t="s">
        <v>238</v>
      </c>
      <c r="E19" s="207" t="s">
        <v>248</v>
      </c>
      <c r="F19" s="102" t="s">
        <v>302</v>
      </c>
      <c r="G19" s="103" t="s">
        <v>328</v>
      </c>
      <c r="H19" s="104"/>
      <c r="I19" s="105" t="s">
        <v>332</v>
      </c>
      <c r="J19" s="106" t="s">
        <v>303</v>
      </c>
      <c r="K19" s="78"/>
      <c r="L19" s="64"/>
      <c r="P19" s="99"/>
    </row>
    <row r="20" spans="1:17" ht="16.5" thickBot="1" x14ac:dyDescent="0.35">
      <c r="A20" s="77"/>
      <c r="B20" s="100"/>
      <c r="C20" s="101" t="s">
        <v>237</v>
      </c>
      <c r="D20" s="102" t="s">
        <v>238</v>
      </c>
      <c r="E20" s="207" t="s">
        <v>249</v>
      </c>
      <c r="F20" s="102" t="s">
        <v>305</v>
      </c>
      <c r="G20" s="103" t="s">
        <v>37</v>
      </c>
      <c r="H20" s="104">
        <v>12.5</v>
      </c>
      <c r="I20" s="105" t="s">
        <v>332</v>
      </c>
      <c r="J20" s="106" t="s">
        <v>306</v>
      </c>
      <c r="K20" s="78"/>
      <c r="L20" s="64"/>
      <c r="M20" s="65" t="s">
        <v>64</v>
      </c>
      <c r="N20" s="66">
        <f>HLOOKUP(M20,Werkprogramma!$A$1:$AO$61,57,FALSE)</f>
        <v>325</v>
      </c>
      <c r="O20" s="66">
        <f>HLOOKUP(M20,Werkprogramma!$A$1:$AO$61,3,FALSE)</f>
        <v>120</v>
      </c>
      <c r="P20" s="99">
        <f>Werkprogramma!$B$74</f>
        <v>28.86</v>
      </c>
      <c r="Q20" s="67">
        <f t="shared" si="0"/>
        <v>133.19999999999999</v>
      </c>
    </row>
    <row r="21" spans="1:17" ht="16.5" thickBot="1" x14ac:dyDescent="0.35">
      <c r="A21" s="77"/>
      <c r="B21" s="100"/>
      <c r="C21" s="101" t="s">
        <v>237</v>
      </c>
      <c r="D21" s="102" t="s">
        <v>238</v>
      </c>
      <c r="E21" s="207" t="s">
        <v>250</v>
      </c>
      <c r="F21" s="102" t="s">
        <v>304</v>
      </c>
      <c r="G21" s="103" t="s">
        <v>328</v>
      </c>
      <c r="H21" s="104"/>
      <c r="I21" s="105" t="s">
        <v>332</v>
      </c>
      <c r="J21" s="106" t="s">
        <v>303</v>
      </c>
      <c r="K21" s="78"/>
      <c r="L21" s="64"/>
      <c r="P21" s="99"/>
    </row>
    <row r="22" spans="1:17" ht="16.5" thickBot="1" x14ac:dyDescent="0.35">
      <c r="A22" s="77"/>
      <c r="B22" s="100"/>
      <c r="C22" s="101" t="s">
        <v>237</v>
      </c>
      <c r="D22" s="102" t="s">
        <v>238</v>
      </c>
      <c r="E22" s="207" t="s">
        <v>251</v>
      </c>
      <c r="F22" s="102" t="s">
        <v>302</v>
      </c>
      <c r="G22" s="103" t="s">
        <v>328</v>
      </c>
      <c r="H22" s="104"/>
      <c r="I22" s="105" t="s">
        <v>332</v>
      </c>
      <c r="J22" s="106" t="s">
        <v>303</v>
      </c>
      <c r="K22" s="78"/>
      <c r="L22" s="64"/>
      <c r="P22" s="99"/>
    </row>
    <row r="23" spans="1:17" ht="16.5" thickBot="1" x14ac:dyDescent="0.35">
      <c r="A23" s="77"/>
      <c r="B23" s="100"/>
      <c r="C23" s="101" t="s">
        <v>237</v>
      </c>
      <c r="D23" s="102" t="s">
        <v>238</v>
      </c>
      <c r="E23" s="207" t="s">
        <v>252</v>
      </c>
      <c r="F23" s="102" t="s">
        <v>298</v>
      </c>
      <c r="G23" s="103" t="s">
        <v>329</v>
      </c>
      <c r="H23" s="104">
        <v>55.2</v>
      </c>
      <c r="I23" s="105" t="s">
        <v>332</v>
      </c>
      <c r="J23" s="106"/>
      <c r="K23" s="78"/>
      <c r="L23" s="64"/>
      <c r="M23" s="65" t="s">
        <v>57</v>
      </c>
      <c r="N23" s="66">
        <f>HLOOKUP(M23,Werkprogramma!$A$1:$AO$61,57,FALSE)</f>
        <v>385</v>
      </c>
      <c r="O23" s="66">
        <f>HLOOKUP(M23,Werkprogramma!$A$1:$AO$61,3,FALSE)</f>
        <v>200</v>
      </c>
      <c r="P23" s="99">
        <f>Werkprogramma!$B$74</f>
        <v>28.86</v>
      </c>
      <c r="Q23" s="67">
        <f t="shared" si="0"/>
        <v>827.56987012987008</v>
      </c>
    </row>
    <row r="24" spans="1:17" ht="16.5" thickBot="1" x14ac:dyDescent="0.35">
      <c r="A24" s="77"/>
      <c r="B24" s="100"/>
      <c r="C24" s="101" t="s">
        <v>237</v>
      </c>
      <c r="D24" s="102" t="s">
        <v>238</v>
      </c>
      <c r="E24" s="207" t="s">
        <v>253</v>
      </c>
      <c r="F24" s="102" t="s">
        <v>307</v>
      </c>
      <c r="G24" s="103" t="s">
        <v>328</v>
      </c>
      <c r="H24" s="104"/>
      <c r="I24" s="105" t="s">
        <v>332</v>
      </c>
      <c r="J24" s="106" t="s">
        <v>303</v>
      </c>
      <c r="K24" s="78"/>
      <c r="L24" s="64"/>
      <c r="P24" s="99"/>
    </row>
    <row r="25" spans="1:17" ht="16.5" thickBot="1" x14ac:dyDescent="0.35">
      <c r="A25" s="77"/>
      <c r="B25" s="100"/>
      <c r="C25" s="101" t="s">
        <v>237</v>
      </c>
      <c r="D25" s="102" t="s">
        <v>238</v>
      </c>
      <c r="E25" s="207" t="s">
        <v>254</v>
      </c>
      <c r="F25" s="102" t="s">
        <v>301</v>
      </c>
      <c r="G25" s="103" t="s">
        <v>330</v>
      </c>
      <c r="H25" s="104">
        <v>6.6</v>
      </c>
      <c r="I25" s="105" t="s">
        <v>333</v>
      </c>
      <c r="J25" s="106"/>
      <c r="K25" s="78"/>
      <c r="L25" s="64"/>
      <c r="M25" s="65" t="s">
        <v>66</v>
      </c>
      <c r="N25" s="66">
        <f>HLOOKUP(M25,Werkprogramma!$A$1:$AO$61,57,FALSE)</f>
        <v>72</v>
      </c>
      <c r="O25" s="66">
        <f>HLOOKUP(M25,Werkprogramma!$A$1:$AO$61,3,FALSE)</f>
        <v>200</v>
      </c>
      <c r="P25" s="99">
        <f>Werkprogramma!$B$74</f>
        <v>28.86</v>
      </c>
      <c r="Q25" s="67">
        <f t="shared" si="0"/>
        <v>529.09999999999991</v>
      </c>
    </row>
    <row r="26" spans="1:17" ht="16.5" thickBot="1" x14ac:dyDescent="0.35">
      <c r="A26" s="77"/>
      <c r="B26" s="100"/>
      <c r="C26" s="101" t="s">
        <v>237</v>
      </c>
      <c r="D26" s="102" t="s">
        <v>238</v>
      </c>
      <c r="E26" s="207" t="s">
        <v>255</v>
      </c>
      <c r="F26" s="102" t="s">
        <v>298</v>
      </c>
      <c r="G26" s="103" t="s">
        <v>329</v>
      </c>
      <c r="H26" s="104">
        <v>55.1</v>
      </c>
      <c r="I26" s="105" t="s">
        <v>332</v>
      </c>
      <c r="J26" s="106"/>
      <c r="K26" s="78"/>
      <c r="L26" s="64"/>
      <c r="M26" s="65" t="s">
        <v>57</v>
      </c>
      <c r="N26" s="66">
        <f>HLOOKUP(M26,Werkprogramma!$A$1:$AO$61,57,FALSE)</f>
        <v>385</v>
      </c>
      <c r="O26" s="66">
        <f>HLOOKUP(M26,Werkprogramma!$A$1:$AO$61,3,FALSE)</f>
        <v>200</v>
      </c>
      <c r="P26" s="99">
        <f>Werkprogramma!$B$74</f>
        <v>28.86</v>
      </c>
      <c r="Q26" s="67">
        <f t="shared" si="0"/>
        <v>826.07064935064932</v>
      </c>
    </row>
    <row r="27" spans="1:17" ht="16.5" thickBot="1" x14ac:dyDescent="0.35">
      <c r="A27" s="77"/>
      <c r="B27" s="100"/>
      <c r="C27" s="101" t="s">
        <v>237</v>
      </c>
      <c r="D27" s="102" t="s">
        <v>238</v>
      </c>
      <c r="E27" s="207" t="s">
        <v>256</v>
      </c>
      <c r="F27" s="102" t="s">
        <v>308</v>
      </c>
      <c r="G27" s="103" t="s">
        <v>328</v>
      </c>
      <c r="H27" s="104">
        <v>60.8</v>
      </c>
      <c r="I27" s="105" t="s">
        <v>332</v>
      </c>
      <c r="J27" s="106"/>
      <c r="K27" s="78"/>
      <c r="L27" s="64"/>
      <c r="M27" s="65" t="s">
        <v>48</v>
      </c>
      <c r="N27" s="66">
        <f>HLOOKUP(M27,Werkprogramma!$A$1:$AO$61,57,FALSE)</f>
        <v>579</v>
      </c>
      <c r="O27" s="66">
        <f>HLOOKUP(M27,Werkprogramma!$A$1:$AO$61,3,FALSE)</f>
        <v>200</v>
      </c>
      <c r="P27" s="99">
        <f>Werkprogramma!$B$74</f>
        <v>28.86</v>
      </c>
      <c r="Q27" s="67">
        <f t="shared" si="0"/>
        <v>606.10984455958555</v>
      </c>
    </row>
    <row r="28" spans="1:17" ht="16.5" thickBot="1" x14ac:dyDescent="0.35">
      <c r="A28" s="77"/>
      <c r="B28" s="100"/>
      <c r="C28" s="101" t="s">
        <v>237</v>
      </c>
      <c r="D28" s="102" t="s">
        <v>238</v>
      </c>
      <c r="E28" s="207" t="s">
        <v>257</v>
      </c>
      <c r="F28" s="102" t="s">
        <v>301</v>
      </c>
      <c r="G28" s="103" t="s">
        <v>330</v>
      </c>
      <c r="H28" s="104">
        <v>4.7</v>
      </c>
      <c r="I28" s="105" t="s">
        <v>333</v>
      </c>
      <c r="J28" s="106" t="s">
        <v>309</v>
      </c>
      <c r="K28" s="78"/>
      <c r="L28" s="64"/>
      <c r="M28" s="65" t="s">
        <v>66</v>
      </c>
      <c r="N28" s="66">
        <f>HLOOKUP(M28,Werkprogramma!$A$1:$AO$61,57,FALSE)</f>
        <v>72</v>
      </c>
      <c r="O28" s="66">
        <f>HLOOKUP(M28,Werkprogramma!$A$1:$AO$61,3,FALSE)</f>
        <v>200</v>
      </c>
      <c r="P28" s="99">
        <f>Werkprogramma!$B$74</f>
        <v>28.86</v>
      </c>
      <c r="Q28" s="67">
        <f t="shared" si="0"/>
        <v>376.7833333333333</v>
      </c>
    </row>
    <row r="29" spans="1:17" ht="16.5" thickBot="1" x14ac:dyDescent="0.35">
      <c r="A29" s="77"/>
      <c r="B29" s="100"/>
      <c r="C29" s="101" t="s">
        <v>237</v>
      </c>
      <c r="D29" s="102" t="s">
        <v>238</v>
      </c>
      <c r="E29" s="207" t="s">
        <v>258</v>
      </c>
      <c r="F29" s="102" t="s">
        <v>301</v>
      </c>
      <c r="G29" s="103" t="s">
        <v>330</v>
      </c>
      <c r="H29" s="104">
        <v>4.95</v>
      </c>
      <c r="I29" s="105" t="s">
        <v>333</v>
      </c>
      <c r="J29" s="106"/>
      <c r="K29" s="78"/>
      <c r="L29" s="64"/>
      <c r="M29" s="65" t="s">
        <v>66</v>
      </c>
      <c r="N29" s="66">
        <f>HLOOKUP(M29,Werkprogramma!$A$1:$AO$61,57,FALSE)</f>
        <v>72</v>
      </c>
      <c r="O29" s="66">
        <f>HLOOKUP(M29,Werkprogramma!$A$1:$AO$61,3,FALSE)</f>
        <v>200</v>
      </c>
      <c r="P29" s="99">
        <f>Werkprogramma!$B$74</f>
        <v>28.86</v>
      </c>
      <c r="Q29" s="67">
        <f t="shared" si="0"/>
        <v>396.82499999999999</v>
      </c>
    </row>
    <row r="30" spans="1:17" ht="16.5" thickBot="1" x14ac:dyDescent="0.35">
      <c r="A30" s="77"/>
      <c r="B30" s="100"/>
      <c r="C30" s="101" t="s">
        <v>237</v>
      </c>
      <c r="D30" s="102" t="s">
        <v>238</v>
      </c>
      <c r="E30" s="207" t="s">
        <v>259</v>
      </c>
      <c r="F30" s="102" t="s">
        <v>305</v>
      </c>
      <c r="G30" s="103" t="s">
        <v>37</v>
      </c>
      <c r="H30" s="104">
        <v>10.4</v>
      </c>
      <c r="I30" s="105" t="s">
        <v>332</v>
      </c>
      <c r="J30" s="106" t="s">
        <v>310</v>
      </c>
      <c r="K30" s="78"/>
      <c r="L30" s="64"/>
      <c r="M30" s="65" t="s">
        <v>64</v>
      </c>
      <c r="N30" s="66">
        <f>HLOOKUP(M30,Werkprogramma!$A$1:$AO$61,57,FALSE)</f>
        <v>325</v>
      </c>
      <c r="O30" s="66">
        <f>HLOOKUP(M30,Werkprogramma!$A$1:$AO$61,3,FALSE)</f>
        <v>120</v>
      </c>
      <c r="P30" s="99">
        <f>Werkprogramma!$B$74</f>
        <v>28.86</v>
      </c>
      <c r="Q30" s="67">
        <f t="shared" si="0"/>
        <v>110.82239999999999</v>
      </c>
    </row>
    <row r="31" spans="1:17" ht="16.5" thickBot="1" x14ac:dyDescent="0.35">
      <c r="A31" s="77"/>
      <c r="B31" s="100"/>
      <c r="C31" s="101" t="s">
        <v>237</v>
      </c>
      <c r="D31" s="102" t="s">
        <v>238</v>
      </c>
      <c r="E31" s="207" t="s">
        <v>260</v>
      </c>
      <c r="F31" s="102" t="s">
        <v>311</v>
      </c>
      <c r="G31" s="103" t="s">
        <v>328</v>
      </c>
      <c r="H31" s="104">
        <v>11.5</v>
      </c>
      <c r="I31" s="105" t="s">
        <v>334</v>
      </c>
      <c r="J31" s="106" t="s">
        <v>312</v>
      </c>
      <c r="K31" s="78"/>
      <c r="L31" s="64">
        <v>4</v>
      </c>
      <c r="M31" s="65" t="s">
        <v>79</v>
      </c>
      <c r="N31" s="66">
        <f>HLOOKUP(M31,Werkprogramma!$A$1:$AO$61,57,FALSE)</f>
        <v>393</v>
      </c>
      <c r="O31" s="66">
        <f>HLOOKUP(M31,Werkprogramma!$A$1:$AO$61,3,FALSE)</f>
        <v>12</v>
      </c>
      <c r="P31" s="99">
        <f>Werkprogramma!$B$74</f>
        <v>28.86</v>
      </c>
      <c r="Q31" s="67">
        <f t="shared" si="0"/>
        <v>10.134045801526717</v>
      </c>
    </row>
    <row r="32" spans="1:17" ht="16.5" thickBot="1" x14ac:dyDescent="0.35">
      <c r="A32" s="77"/>
      <c r="B32" s="100"/>
      <c r="C32" s="101" t="s">
        <v>237</v>
      </c>
      <c r="D32" s="102" t="s">
        <v>238</v>
      </c>
      <c r="E32" s="207" t="s">
        <v>261</v>
      </c>
      <c r="F32" s="102" t="s">
        <v>313</v>
      </c>
      <c r="G32" s="103" t="s">
        <v>328</v>
      </c>
      <c r="H32" s="104">
        <v>89.55</v>
      </c>
      <c r="I32" s="105" t="s">
        <v>334</v>
      </c>
      <c r="J32" s="106"/>
      <c r="K32" s="78"/>
      <c r="L32" s="64"/>
      <c r="M32" s="65" t="s">
        <v>60</v>
      </c>
      <c r="N32" s="66">
        <f>HLOOKUP(M32,Werkprogramma!$A$1:$AO$61,57,FALSE)</f>
        <v>383</v>
      </c>
      <c r="O32" s="66">
        <f>HLOOKUP(M32,Werkprogramma!$A$1:$AO$61,3,FALSE)</f>
        <v>200</v>
      </c>
      <c r="P32" s="99">
        <f>Werkprogramma!$B$74</f>
        <v>28.86</v>
      </c>
      <c r="Q32" s="67">
        <f t="shared" si="0"/>
        <v>1349.5629242819844</v>
      </c>
    </row>
    <row r="33" spans="1:17" ht="16.5" thickBot="1" x14ac:dyDescent="0.35">
      <c r="A33" s="77"/>
      <c r="B33" s="100"/>
      <c r="C33" s="101" t="s">
        <v>237</v>
      </c>
      <c r="D33" s="102" t="s">
        <v>238</v>
      </c>
      <c r="E33" s="207" t="s">
        <v>262</v>
      </c>
      <c r="F33" s="102" t="s">
        <v>305</v>
      </c>
      <c r="G33" s="103" t="s">
        <v>37</v>
      </c>
      <c r="H33" s="104"/>
      <c r="I33" s="105" t="s">
        <v>332</v>
      </c>
      <c r="J33" s="208" t="s">
        <v>314</v>
      </c>
      <c r="K33" s="78"/>
      <c r="L33" s="64"/>
      <c r="P33" s="99"/>
    </row>
    <row r="34" spans="1:17" ht="16.5" thickBot="1" x14ac:dyDescent="0.35">
      <c r="A34" s="77"/>
      <c r="B34" s="100"/>
      <c r="C34" s="101" t="s">
        <v>237</v>
      </c>
      <c r="D34" s="102" t="s">
        <v>238</v>
      </c>
      <c r="E34" s="207" t="s">
        <v>263</v>
      </c>
      <c r="F34" s="102" t="s">
        <v>305</v>
      </c>
      <c r="G34" s="103" t="s">
        <v>37</v>
      </c>
      <c r="H34" s="104">
        <v>3.4</v>
      </c>
      <c r="I34" s="105" t="s">
        <v>332</v>
      </c>
      <c r="J34" s="208" t="s">
        <v>315</v>
      </c>
      <c r="K34" s="78"/>
      <c r="L34" s="64"/>
      <c r="M34" s="65" t="s">
        <v>64</v>
      </c>
      <c r="N34" s="66">
        <f>HLOOKUP(M34,Werkprogramma!$A$1:$AO$61,57,FALSE)</f>
        <v>325</v>
      </c>
      <c r="O34" s="66">
        <f>HLOOKUP(M34,Werkprogramma!$A$1:$AO$61,3,FALSE)</f>
        <v>120</v>
      </c>
      <c r="P34" s="99">
        <f>Werkprogramma!$B$74</f>
        <v>28.86</v>
      </c>
      <c r="Q34" s="67">
        <f t="shared" si="0"/>
        <v>36.230399999999996</v>
      </c>
    </row>
    <row r="35" spans="1:17" ht="16.5" thickBot="1" x14ac:dyDescent="0.35">
      <c r="A35" s="77"/>
      <c r="B35" s="100"/>
      <c r="C35" s="101" t="s">
        <v>237</v>
      </c>
      <c r="D35" s="102" t="s">
        <v>238</v>
      </c>
      <c r="E35" s="207" t="s">
        <v>264</v>
      </c>
      <c r="F35" s="102" t="s">
        <v>305</v>
      </c>
      <c r="G35" s="103" t="s">
        <v>37</v>
      </c>
      <c r="H35" s="104">
        <v>20.100000000000001</v>
      </c>
      <c r="I35" s="105" t="s">
        <v>332</v>
      </c>
      <c r="J35" s="208" t="s">
        <v>316</v>
      </c>
      <c r="K35" s="78"/>
      <c r="L35" s="64"/>
      <c r="M35" s="65" t="s">
        <v>64</v>
      </c>
      <c r="N35" s="66">
        <f>HLOOKUP(M35,Werkprogramma!$A$1:$AO$61,57,FALSE)</f>
        <v>325</v>
      </c>
      <c r="O35" s="66">
        <f>HLOOKUP(M35,Werkprogramma!$A$1:$AO$61,3,FALSE)</f>
        <v>120</v>
      </c>
      <c r="P35" s="99">
        <f>Werkprogramma!$B$74</f>
        <v>28.86</v>
      </c>
      <c r="Q35" s="67">
        <f t="shared" si="0"/>
        <v>214.18559999999999</v>
      </c>
    </row>
    <row r="36" spans="1:17" ht="16.5" thickBot="1" x14ac:dyDescent="0.35">
      <c r="A36" s="77"/>
      <c r="B36" s="100"/>
      <c r="C36" s="101" t="s">
        <v>237</v>
      </c>
      <c r="D36" s="102" t="s">
        <v>238</v>
      </c>
      <c r="E36" s="207" t="s">
        <v>265</v>
      </c>
      <c r="F36" s="102" t="s">
        <v>297</v>
      </c>
      <c r="G36" s="103" t="s">
        <v>328</v>
      </c>
      <c r="H36" s="104">
        <v>10.75</v>
      </c>
      <c r="I36" s="105" t="s">
        <v>331</v>
      </c>
      <c r="J36" s="208"/>
      <c r="K36" s="78"/>
      <c r="L36" s="64"/>
      <c r="M36" s="65" t="s">
        <v>45</v>
      </c>
      <c r="N36" s="66">
        <f>HLOOKUP(M36,Werkprogramma!$A$1:$AO$61,57,FALSE)</f>
        <v>292</v>
      </c>
      <c r="O36" s="66">
        <f>HLOOKUP(M36,Werkprogramma!$A$1:$AO$61,3,FALSE)</f>
        <v>200</v>
      </c>
      <c r="P36" s="99">
        <f>Werkprogramma!$B$74</f>
        <v>28.86</v>
      </c>
      <c r="Q36" s="67">
        <f t="shared" si="0"/>
        <v>212.49657534246575</v>
      </c>
    </row>
    <row r="37" spans="1:17" ht="16.5" thickBot="1" x14ac:dyDescent="0.35">
      <c r="A37" s="77"/>
      <c r="B37" s="100"/>
      <c r="C37" s="101" t="s">
        <v>237</v>
      </c>
      <c r="D37" s="102" t="s">
        <v>238</v>
      </c>
      <c r="E37" s="207" t="s">
        <v>266</v>
      </c>
      <c r="F37" s="102" t="s">
        <v>308</v>
      </c>
      <c r="G37" s="103" t="s">
        <v>328</v>
      </c>
      <c r="H37" s="104">
        <v>96.8</v>
      </c>
      <c r="I37" s="105" t="s">
        <v>332</v>
      </c>
      <c r="J37" s="208"/>
      <c r="K37" s="78"/>
      <c r="L37" s="64"/>
      <c r="M37" s="65" t="s">
        <v>48</v>
      </c>
      <c r="N37" s="66">
        <f>HLOOKUP(M37,Werkprogramma!$A$1:$AO$61,57,FALSE)</f>
        <v>579</v>
      </c>
      <c r="O37" s="66">
        <f>HLOOKUP(M37,Werkprogramma!$A$1:$AO$61,3,FALSE)</f>
        <v>200</v>
      </c>
      <c r="P37" s="99">
        <f>Werkprogramma!$B$74</f>
        <v>28.86</v>
      </c>
      <c r="Q37" s="67">
        <f t="shared" si="0"/>
        <v>964.99067357512956</v>
      </c>
    </row>
    <row r="38" spans="1:17" ht="16.5" thickBot="1" x14ac:dyDescent="0.35">
      <c r="A38" s="77"/>
      <c r="B38" s="100"/>
      <c r="C38" s="101" t="s">
        <v>237</v>
      </c>
      <c r="D38" s="102" t="s">
        <v>238</v>
      </c>
      <c r="E38" s="207" t="s">
        <v>267</v>
      </c>
      <c r="F38" s="102" t="s">
        <v>308</v>
      </c>
      <c r="G38" s="103" t="s">
        <v>328</v>
      </c>
      <c r="H38" s="104">
        <v>21.75</v>
      </c>
      <c r="I38" s="105" t="s">
        <v>332</v>
      </c>
      <c r="J38" s="208" t="s">
        <v>317</v>
      </c>
      <c r="K38" s="78"/>
      <c r="L38" s="64"/>
      <c r="M38" s="65" t="s">
        <v>48</v>
      </c>
      <c r="N38" s="66">
        <f>HLOOKUP(M38,Werkprogramma!$A$1:$AO$61,57,FALSE)</f>
        <v>579</v>
      </c>
      <c r="O38" s="66">
        <f>HLOOKUP(M38,Werkprogramma!$A$1:$AO$61,3,FALSE)</f>
        <v>200</v>
      </c>
      <c r="P38" s="99">
        <f>Werkprogramma!$B$74</f>
        <v>28.86</v>
      </c>
      <c r="Q38" s="67">
        <f t="shared" si="0"/>
        <v>216.8238341968912</v>
      </c>
    </row>
    <row r="39" spans="1:17" ht="16.5" thickBot="1" x14ac:dyDescent="0.35">
      <c r="A39" s="77"/>
      <c r="B39" s="100"/>
      <c r="C39" s="101" t="s">
        <v>237</v>
      </c>
      <c r="D39" s="102" t="s">
        <v>238</v>
      </c>
      <c r="E39" s="207" t="s">
        <v>268</v>
      </c>
      <c r="F39" s="102" t="s">
        <v>318</v>
      </c>
      <c r="G39" s="103" t="s">
        <v>328</v>
      </c>
      <c r="H39" s="104">
        <v>15.95</v>
      </c>
      <c r="I39" s="105" t="s">
        <v>332</v>
      </c>
      <c r="J39" s="208"/>
      <c r="K39" s="78"/>
      <c r="L39" s="64"/>
      <c r="M39" s="65" t="s">
        <v>22</v>
      </c>
      <c r="N39" s="66">
        <f>HLOOKUP(M39,Werkprogramma!$A$1:$AO$61,57,FALSE)</f>
        <v>208</v>
      </c>
      <c r="O39" s="66">
        <f>HLOOKUP(M39,Werkprogramma!$A$1:$AO$61,3,FALSE)</f>
        <v>200</v>
      </c>
      <c r="P39" s="99">
        <f>Werkprogramma!$B$74</f>
        <v>28.86</v>
      </c>
      <c r="Q39" s="67">
        <f t="shared" si="0"/>
        <v>442.61250000000001</v>
      </c>
    </row>
    <row r="40" spans="1:17" ht="16.5" thickBot="1" x14ac:dyDescent="0.35">
      <c r="A40" s="77"/>
      <c r="B40" s="100"/>
      <c r="C40" s="101" t="s">
        <v>237</v>
      </c>
      <c r="D40" s="102" t="s">
        <v>238</v>
      </c>
      <c r="E40" s="207" t="s">
        <v>269</v>
      </c>
      <c r="F40" s="102" t="s">
        <v>305</v>
      </c>
      <c r="G40" s="103" t="s">
        <v>37</v>
      </c>
      <c r="H40" s="104">
        <v>14.1</v>
      </c>
      <c r="I40" s="105" t="s">
        <v>332</v>
      </c>
      <c r="J40" s="208" t="s">
        <v>319</v>
      </c>
      <c r="K40" s="78"/>
      <c r="L40" s="64"/>
      <c r="M40" s="65" t="s">
        <v>64</v>
      </c>
      <c r="N40" s="66">
        <f>HLOOKUP(M40,Werkprogramma!$A$1:$AO$61,57,FALSE)</f>
        <v>325</v>
      </c>
      <c r="O40" s="66">
        <f>HLOOKUP(M40,Werkprogramma!$A$1:$AO$61,3,FALSE)</f>
        <v>120</v>
      </c>
      <c r="P40" s="99">
        <f>Werkprogramma!$B$74</f>
        <v>28.86</v>
      </c>
      <c r="Q40" s="67">
        <f t="shared" si="0"/>
        <v>150.24959999999999</v>
      </c>
    </row>
    <row r="41" spans="1:17" ht="16.5" thickBot="1" x14ac:dyDescent="0.35">
      <c r="A41" s="77"/>
      <c r="B41" s="100"/>
      <c r="C41" s="101" t="s">
        <v>237</v>
      </c>
      <c r="D41" s="102" t="s">
        <v>238</v>
      </c>
      <c r="E41" s="207" t="s">
        <v>270</v>
      </c>
      <c r="F41" s="102" t="s">
        <v>305</v>
      </c>
      <c r="G41" s="103" t="s">
        <v>37</v>
      </c>
      <c r="H41" s="104">
        <v>29.9</v>
      </c>
      <c r="I41" s="105" t="s">
        <v>332</v>
      </c>
      <c r="J41" s="208" t="s">
        <v>320</v>
      </c>
      <c r="K41" s="78"/>
      <c r="L41" s="64"/>
      <c r="M41" s="65" t="s">
        <v>64</v>
      </c>
      <c r="N41" s="66">
        <f>HLOOKUP(M41,Werkprogramma!$A$1:$AO$61,57,FALSE)</f>
        <v>325</v>
      </c>
      <c r="O41" s="66">
        <f>HLOOKUP(M41,Werkprogramma!$A$1:$AO$61,3,FALSE)</f>
        <v>120</v>
      </c>
      <c r="P41" s="99">
        <f>Werkprogramma!$B$74</f>
        <v>28.86</v>
      </c>
      <c r="Q41" s="67">
        <f t="shared" si="0"/>
        <v>318.61439999999999</v>
      </c>
    </row>
    <row r="42" spans="1:17" ht="16.5" thickBot="1" x14ac:dyDescent="0.35">
      <c r="A42" s="77"/>
      <c r="B42" s="100"/>
      <c r="C42" s="101" t="s">
        <v>237</v>
      </c>
      <c r="D42" s="102" t="s">
        <v>238</v>
      </c>
      <c r="E42" s="207" t="s">
        <v>271</v>
      </c>
      <c r="F42" s="102" t="s">
        <v>321</v>
      </c>
      <c r="G42" s="103" t="s">
        <v>329</v>
      </c>
      <c r="H42" s="104">
        <v>56.45</v>
      </c>
      <c r="I42" s="105" t="s">
        <v>332</v>
      </c>
      <c r="J42" s="208" t="s">
        <v>322</v>
      </c>
      <c r="K42" s="78"/>
      <c r="L42" s="64">
        <v>80</v>
      </c>
      <c r="M42" s="65" t="s">
        <v>54</v>
      </c>
      <c r="N42" s="66">
        <f>HLOOKUP(M42,Werkprogramma!$A$1:$AO$61,57,FALSE)</f>
        <v>340</v>
      </c>
      <c r="O42" s="66">
        <f>HLOOKUP(M42,Werkprogramma!$A$1:$AO$61,3,FALSE)</f>
        <v>200</v>
      </c>
      <c r="P42" s="99">
        <f>Werkprogramma!$B$74</f>
        <v>28.86</v>
      </c>
      <c r="Q42" s="67">
        <f t="shared" si="0"/>
        <v>958.32176470588229</v>
      </c>
    </row>
    <row r="43" spans="1:17" ht="16.5" thickBot="1" x14ac:dyDescent="0.35">
      <c r="A43" s="77"/>
      <c r="B43" s="100"/>
      <c r="C43" s="101" t="s">
        <v>237</v>
      </c>
      <c r="D43" s="102" t="s">
        <v>238</v>
      </c>
      <c r="E43" s="207" t="s">
        <v>272</v>
      </c>
      <c r="F43" s="102" t="s">
        <v>301</v>
      </c>
      <c r="G43" s="103" t="s">
        <v>330</v>
      </c>
      <c r="H43" s="104">
        <v>6.1</v>
      </c>
      <c r="I43" s="105" t="s">
        <v>333</v>
      </c>
      <c r="J43" s="208"/>
      <c r="K43" s="78"/>
      <c r="L43" s="64"/>
      <c r="M43" s="65" t="s">
        <v>66</v>
      </c>
      <c r="N43" s="66">
        <f>HLOOKUP(M43,Werkprogramma!$A$1:$AO$61,57,FALSE)</f>
        <v>72</v>
      </c>
      <c r="O43" s="66">
        <f>HLOOKUP(M43,Werkprogramma!$A$1:$AO$61,3,FALSE)</f>
        <v>200</v>
      </c>
      <c r="P43" s="99">
        <f>Werkprogramma!$B$74</f>
        <v>28.86</v>
      </c>
      <c r="Q43" s="67">
        <f t="shared" si="0"/>
        <v>489.01666666666659</v>
      </c>
    </row>
    <row r="44" spans="1:17" ht="16.5" thickBot="1" x14ac:dyDescent="0.35">
      <c r="A44" s="77"/>
      <c r="B44" s="100"/>
      <c r="C44" s="101" t="s">
        <v>237</v>
      </c>
      <c r="D44" s="102" t="s">
        <v>238</v>
      </c>
      <c r="E44" s="207" t="s">
        <v>273</v>
      </c>
      <c r="F44" s="102" t="s">
        <v>323</v>
      </c>
      <c r="G44" s="103" t="s">
        <v>328</v>
      </c>
      <c r="H44" s="104"/>
      <c r="I44" s="105" t="s">
        <v>332</v>
      </c>
      <c r="J44" s="208" t="s">
        <v>303</v>
      </c>
      <c r="K44" s="78"/>
      <c r="L44" s="64"/>
      <c r="P44" s="99"/>
    </row>
    <row r="45" spans="1:17" ht="16.5" thickBot="1" x14ac:dyDescent="0.35">
      <c r="A45" s="77"/>
      <c r="B45" s="100"/>
      <c r="C45" s="101" t="s">
        <v>237</v>
      </c>
      <c r="D45" s="102" t="s">
        <v>238</v>
      </c>
      <c r="E45" s="207" t="s">
        <v>274</v>
      </c>
      <c r="F45" s="102" t="s">
        <v>301</v>
      </c>
      <c r="G45" s="103" t="s">
        <v>330</v>
      </c>
      <c r="H45" s="104">
        <v>4.3499999999999996</v>
      </c>
      <c r="I45" s="105" t="s">
        <v>333</v>
      </c>
      <c r="J45" s="208"/>
      <c r="K45" s="78"/>
      <c r="L45" s="64"/>
      <c r="M45" s="65" t="s">
        <v>66</v>
      </c>
      <c r="N45" s="66">
        <f>HLOOKUP(M45,Werkprogramma!$A$1:$AO$61,57,FALSE)</f>
        <v>72</v>
      </c>
      <c r="O45" s="66">
        <f>HLOOKUP(M45,Werkprogramma!$A$1:$AO$61,3,FALSE)</f>
        <v>200</v>
      </c>
      <c r="P45" s="99">
        <f>Werkprogramma!$B$74</f>
        <v>28.86</v>
      </c>
      <c r="Q45" s="67">
        <f t="shared" si="0"/>
        <v>348.72499999999997</v>
      </c>
    </row>
    <row r="46" spans="1:17" ht="16.5" thickBot="1" x14ac:dyDescent="0.35">
      <c r="A46" s="77"/>
      <c r="B46" s="100"/>
      <c r="C46" s="101" t="s">
        <v>237</v>
      </c>
      <c r="D46" s="102" t="s">
        <v>238</v>
      </c>
      <c r="E46" s="207" t="s">
        <v>275</v>
      </c>
      <c r="F46" s="102" t="s">
        <v>305</v>
      </c>
      <c r="G46" s="103" t="s">
        <v>37</v>
      </c>
      <c r="H46" s="104">
        <v>12.2</v>
      </c>
      <c r="I46" s="105" t="s">
        <v>332</v>
      </c>
      <c r="J46" s="208" t="s">
        <v>310</v>
      </c>
      <c r="K46" s="78"/>
      <c r="L46" s="64"/>
      <c r="M46" s="65" t="s">
        <v>64</v>
      </c>
      <c r="N46" s="66">
        <f>HLOOKUP(M46,Werkprogramma!$A$1:$AO$61,57,FALSE)</f>
        <v>325</v>
      </c>
      <c r="O46" s="66">
        <f>HLOOKUP(M46,Werkprogramma!$A$1:$AO$61,3,FALSE)</f>
        <v>120</v>
      </c>
      <c r="P46" s="99">
        <f>Werkprogramma!$B$74</f>
        <v>28.86</v>
      </c>
      <c r="Q46" s="67">
        <f t="shared" si="0"/>
        <v>130.00319999999999</v>
      </c>
    </row>
    <row r="47" spans="1:17" ht="16.5" thickBot="1" x14ac:dyDescent="0.35">
      <c r="A47" s="77"/>
      <c r="B47" s="100"/>
      <c r="C47" s="101" t="s">
        <v>237</v>
      </c>
      <c r="D47" s="102" t="s">
        <v>238</v>
      </c>
      <c r="E47" s="207" t="s">
        <v>276</v>
      </c>
      <c r="F47" s="102" t="s">
        <v>298</v>
      </c>
      <c r="G47" s="103" t="s">
        <v>329</v>
      </c>
      <c r="H47" s="104">
        <v>142.55000000000001</v>
      </c>
      <c r="I47" s="105" t="s">
        <v>332</v>
      </c>
      <c r="J47" s="208" t="s">
        <v>299</v>
      </c>
      <c r="K47" s="78"/>
      <c r="L47" s="64"/>
      <c r="M47" s="65" t="s">
        <v>57</v>
      </c>
      <c r="N47" s="66">
        <f>HLOOKUP(M47,Werkprogramma!$A$1:$AO$61,57,FALSE)</f>
        <v>385</v>
      </c>
      <c r="O47" s="66">
        <f>HLOOKUP(M47,Werkprogramma!$A$1:$AO$61,3,FALSE)</f>
        <v>200</v>
      </c>
      <c r="P47" s="99">
        <f>Werkprogramma!$B$74</f>
        <v>28.86</v>
      </c>
      <c r="Q47" s="67">
        <f t="shared" si="0"/>
        <v>2137.139220779221</v>
      </c>
    </row>
    <row r="48" spans="1:17" ht="16.5" thickBot="1" x14ac:dyDescent="0.35">
      <c r="A48" s="77"/>
      <c r="B48" s="100"/>
      <c r="C48" s="101" t="s">
        <v>237</v>
      </c>
      <c r="D48" s="102" t="s">
        <v>238</v>
      </c>
      <c r="E48" s="207" t="s">
        <v>277</v>
      </c>
      <c r="F48" s="102" t="s">
        <v>321</v>
      </c>
      <c r="G48" s="103" t="s">
        <v>329</v>
      </c>
      <c r="H48" s="104">
        <v>60.65</v>
      </c>
      <c r="I48" s="105" t="s">
        <v>332</v>
      </c>
      <c r="J48" s="208"/>
      <c r="K48" s="78"/>
      <c r="L48" s="64"/>
      <c r="M48" s="65" t="s">
        <v>54</v>
      </c>
      <c r="N48" s="66">
        <f>HLOOKUP(M48,Werkprogramma!$A$1:$AO$61,57,FALSE)</f>
        <v>340</v>
      </c>
      <c r="O48" s="66">
        <f>HLOOKUP(M48,Werkprogramma!$A$1:$AO$61,3,FALSE)</f>
        <v>200</v>
      </c>
      <c r="P48" s="99">
        <f>Werkprogramma!$B$74</f>
        <v>28.86</v>
      </c>
      <c r="Q48" s="67">
        <f t="shared" si="0"/>
        <v>1029.6229411764707</v>
      </c>
    </row>
    <row r="49" spans="1:17" ht="16.5" thickBot="1" x14ac:dyDescent="0.35">
      <c r="A49" s="77"/>
      <c r="B49" s="100"/>
      <c r="C49" s="101" t="s">
        <v>237</v>
      </c>
      <c r="D49" s="102" t="s">
        <v>238</v>
      </c>
      <c r="E49" s="207" t="s">
        <v>278</v>
      </c>
      <c r="F49" s="102" t="s">
        <v>304</v>
      </c>
      <c r="G49" s="103" t="s">
        <v>328</v>
      </c>
      <c r="H49" s="104"/>
      <c r="I49" s="105" t="s">
        <v>332</v>
      </c>
      <c r="J49" s="208" t="s">
        <v>303</v>
      </c>
      <c r="K49" s="78"/>
      <c r="L49" s="64"/>
      <c r="P49" s="99"/>
    </row>
    <row r="50" spans="1:17" ht="16.5" thickBot="1" x14ac:dyDescent="0.35">
      <c r="A50" s="77"/>
      <c r="B50" s="100"/>
      <c r="C50" s="101" t="s">
        <v>237</v>
      </c>
      <c r="D50" s="102" t="s">
        <v>238</v>
      </c>
      <c r="E50" s="207" t="s">
        <v>279</v>
      </c>
      <c r="F50" s="102" t="s">
        <v>302</v>
      </c>
      <c r="G50" s="103" t="s">
        <v>328</v>
      </c>
      <c r="H50" s="104"/>
      <c r="I50" s="105" t="s">
        <v>332</v>
      </c>
      <c r="J50" s="208" t="s">
        <v>303</v>
      </c>
      <c r="K50" s="78"/>
      <c r="L50" s="64"/>
      <c r="P50" s="99"/>
    </row>
    <row r="51" spans="1:17" ht="16.5" thickBot="1" x14ac:dyDescent="0.35">
      <c r="A51" s="77"/>
      <c r="B51" s="100"/>
      <c r="C51" s="101" t="s">
        <v>237</v>
      </c>
      <c r="D51" s="102" t="s">
        <v>238</v>
      </c>
      <c r="E51" s="207" t="s">
        <v>280</v>
      </c>
      <c r="F51" s="102" t="s">
        <v>305</v>
      </c>
      <c r="G51" s="103" t="s">
        <v>37</v>
      </c>
      <c r="H51" s="104">
        <v>12.5</v>
      </c>
      <c r="I51" s="105" t="s">
        <v>332</v>
      </c>
      <c r="J51" s="208" t="s">
        <v>306</v>
      </c>
      <c r="K51" s="78"/>
      <c r="L51" s="64"/>
      <c r="M51" s="65" t="s">
        <v>64</v>
      </c>
      <c r="N51" s="66">
        <f>HLOOKUP(M51,Werkprogramma!$A$1:$AO$61,57,FALSE)</f>
        <v>325</v>
      </c>
      <c r="O51" s="66">
        <f>HLOOKUP(M51,Werkprogramma!$A$1:$AO$61,3,FALSE)</f>
        <v>120</v>
      </c>
      <c r="P51" s="99">
        <f>Werkprogramma!$B$74</f>
        <v>28.86</v>
      </c>
      <c r="Q51" s="67">
        <f t="shared" si="0"/>
        <v>133.19999999999999</v>
      </c>
    </row>
    <row r="52" spans="1:17" ht="16.5" thickBot="1" x14ac:dyDescent="0.35">
      <c r="A52" s="77"/>
      <c r="B52" s="100"/>
      <c r="C52" s="101" t="s">
        <v>237</v>
      </c>
      <c r="D52" s="102" t="s">
        <v>238</v>
      </c>
      <c r="E52" s="207" t="s">
        <v>281</v>
      </c>
      <c r="F52" s="102" t="s">
        <v>302</v>
      </c>
      <c r="G52" s="103" t="s">
        <v>328</v>
      </c>
      <c r="H52" s="104"/>
      <c r="I52" s="105" t="s">
        <v>332</v>
      </c>
      <c r="J52" s="208" t="s">
        <v>303</v>
      </c>
      <c r="K52" s="78"/>
      <c r="L52" s="64"/>
      <c r="P52" s="99"/>
    </row>
    <row r="53" spans="1:17" ht="16.5" thickBot="1" x14ac:dyDescent="0.35">
      <c r="A53" s="77"/>
      <c r="B53" s="100"/>
      <c r="C53" s="101" t="s">
        <v>237</v>
      </c>
      <c r="D53" s="102" t="s">
        <v>238</v>
      </c>
      <c r="E53" s="207" t="s">
        <v>282</v>
      </c>
      <c r="F53" s="102" t="s">
        <v>304</v>
      </c>
      <c r="G53" s="103" t="s">
        <v>328</v>
      </c>
      <c r="H53" s="104"/>
      <c r="I53" s="105" t="s">
        <v>332</v>
      </c>
      <c r="J53" s="208" t="s">
        <v>303</v>
      </c>
      <c r="K53" s="78"/>
      <c r="L53" s="64"/>
      <c r="P53" s="99"/>
    </row>
    <row r="54" spans="1:17" ht="16.5" thickBot="1" x14ac:dyDescent="0.35">
      <c r="A54" s="77"/>
      <c r="B54" s="100"/>
      <c r="C54" s="101" t="s">
        <v>237</v>
      </c>
      <c r="D54" s="102" t="s">
        <v>238</v>
      </c>
      <c r="E54" s="207" t="s">
        <v>283</v>
      </c>
      <c r="F54" s="102" t="s">
        <v>321</v>
      </c>
      <c r="G54" s="103" t="s">
        <v>329</v>
      </c>
      <c r="H54" s="104">
        <v>60.65</v>
      </c>
      <c r="I54" s="105" t="s">
        <v>332</v>
      </c>
      <c r="J54" s="208"/>
      <c r="K54" s="78"/>
      <c r="L54" s="64"/>
      <c r="M54" s="65" t="s">
        <v>54</v>
      </c>
      <c r="N54" s="66">
        <f>HLOOKUP(M54,Werkprogramma!$A$1:$AO$61,57,FALSE)</f>
        <v>340</v>
      </c>
      <c r="O54" s="66">
        <f>HLOOKUP(M54,Werkprogramma!$A$1:$AO$61,3,FALSE)</f>
        <v>200</v>
      </c>
      <c r="P54" s="99">
        <f>Werkprogramma!$B$74</f>
        <v>28.86</v>
      </c>
      <c r="Q54" s="67">
        <f t="shared" si="0"/>
        <v>1029.6229411764707</v>
      </c>
    </row>
    <row r="55" spans="1:17" ht="16.5" thickBot="1" x14ac:dyDescent="0.35">
      <c r="A55" s="77"/>
      <c r="B55" s="100"/>
      <c r="C55" s="101" t="s">
        <v>237</v>
      </c>
      <c r="D55" s="102" t="s">
        <v>238</v>
      </c>
      <c r="E55" s="207" t="s">
        <v>284</v>
      </c>
      <c r="F55" s="102" t="s">
        <v>301</v>
      </c>
      <c r="G55" s="103" t="s">
        <v>330</v>
      </c>
      <c r="H55" s="104">
        <v>6.6</v>
      </c>
      <c r="I55" s="105" t="s">
        <v>333</v>
      </c>
      <c r="J55" s="106"/>
      <c r="K55" s="78"/>
      <c r="L55" s="64"/>
      <c r="M55" s="65" t="s">
        <v>66</v>
      </c>
      <c r="N55" s="66">
        <f>HLOOKUP(M55,Werkprogramma!$A$1:$AO$61,57,FALSE)</f>
        <v>72</v>
      </c>
      <c r="O55" s="66">
        <f>HLOOKUP(M55,Werkprogramma!$A$1:$AO$61,3,FALSE)</f>
        <v>200</v>
      </c>
      <c r="P55" s="99">
        <f>Werkprogramma!$B$74</f>
        <v>28.86</v>
      </c>
      <c r="Q55" s="67">
        <f t="shared" si="0"/>
        <v>529.09999999999991</v>
      </c>
    </row>
    <row r="56" spans="1:17" ht="16.5" thickBot="1" x14ac:dyDescent="0.35">
      <c r="A56" s="77"/>
      <c r="B56" s="100"/>
      <c r="C56" s="101" t="s">
        <v>237</v>
      </c>
      <c r="D56" s="102" t="s">
        <v>238</v>
      </c>
      <c r="E56" s="207" t="s">
        <v>285</v>
      </c>
      <c r="F56" s="102" t="s">
        <v>324</v>
      </c>
      <c r="G56" s="103" t="s">
        <v>328</v>
      </c>
      <c r="H56" s="104"/>
      <c r="I56" s="105" t="s">
        <v>332</v>
      </c>
      <c r="J56" s="106" t="s">
        <v>303</v>
      </c>
      <c r="K56" s="78"/>
      <c r="L56" s="64"/>
      <c r="P56" s="99"/>
    </row>
    <row r="57" spans="1:17" ht="16.5" thickBot="1" x14ac:dyDescent="0.35">
      <c r="A57" s="77"/>
      <c r="B57" s="100"/>
      <c r="C57" s="101" t="s">
        <v>237</v>
      </c>
      <c r="D57" s="102" t="s">
        <v>238</v>
      </c>
      <c r="E57" s="207" t="s">
        <v>286</v>
      </c>
      <c r="F57" s="102" t="s">
        <v>321</v>
      </c>
      <c r="G57" s="103" t="s">
        <v>329</v>
      </c>
      <c r="H57" s="104">
        <v>60.3</v>
      </c>
      <c r="I57" s="105" t="s">
        <v>332</v>
      </c>
      <c r="J57" s="106"/>
      <c r="K57" s="78"/>
      <c r="L57" s="64"/>
      <c r="M57" s="65" t="s">
        <v>54</v>
      </c>
      <c r="N57" s="66">
        <f>HLOOKUP(M57,Werkprogramma!$A$1:$AO$61,57,FALSE)</f>
        <v>340</v>
      </c>
      <c r="O57" s="66">
        <f>HLOOKUP(M57,Werkprogramma!$A$1:$AO$61,3,FALSE)</f>
        <v>200</v>
      </c>
      <c r="P57" s="99">
        <f>Werkprogramma!$B$74</f>
        <v>28.86</v>
      </c>
      <c r="Q57" s="67">
        <f t="shared" si="0"/>
        <v>1023.6811764705882</v>
      </c>
    </row>
    <row r="58" spans="1:17" ht="16.5" thickBot="1" x14ac:dyDescent="0.35">
      <c r="A58" s="77"/>
      <c r="B58" s="100"/>
      <c r="C58" s="101" t="s">
        <v>237</v>
      </c>
      <c r="D58" s="102" t="s">
        <v>238</v>
      </c>
      <c r="E58" s="207" t="s">
        <v>287</v>
      </c>
      <c r="F58" s="102" t="s">
        <v>297</v>
      </c>
      <c r="G58" s="103" t="s">
        <v>328</v>
      </c>
      <c r="H58" s="104">
        <v>5.9</v>
      </c>
      <c r="I58" s="105" t="s">
        <v>331</v>
      </c>
      <c r="J58" s="106"/>
      <c r="K58" s="78"/>
      <c r="L58" s="64"/>
      <c r="M58" s="65" t="s">
        <v>45</v>
      </c>
      <c r="N58" s="66">
        <f>HLOOKUP(M58,Werkprogramma!$A$1:$AO$61,57,FALSE)</f>
        <v>292</v>
      </c>
      <c r="O58" s="66">
        <f>HLOOKUP(M58,Werkprogramma!$A$1:$AO$61,3,FALSE)</f>
        <v>200</v>
      </c>
      <c r="P58" s="99">
        <f>Werkprogramma!$B$74</f>
        <v>28.86</v>
      </c>
      <c r="Q58" s="67">
        <f t="shared" si="0"/>
        <v>116.62602739726026</v>
      </c>
    </row>
    <row r="59" spans="1:17" ht="16.5" thickBot="1" x14ac:dyDescent="0.35">
      <c r="A59" s="77"/>
      <c r="B59" s="100"/>
      <c r="C59" s="101" t="s">
        <v>237</v>
      </c>
      <c r="D59" s="102" t="s">
        <v>238</v>
      </c>
      <c r="E59" s="207" t="s">
        <v>288</v>
      </c>
      <c r="F59" s="102" t="s">
        <v>325</v>
      </c>
      <c r="G59" s="103" t="s">
        <v>328</v>
      </c>
      <c r="H59" s="104"/>
      <c r="I59" s="105" t="s">
        <v>332</v>
      </c>
      <c r="J59" s="106" t="s">
        <v>303</v>
      </c>
      <c r="K59" s="78"/>
      <c r="L59" s="64"/>
      <c r="P59" s="99"/>
    </row>
    <row r="60" spans="1:17" ht="16.5" thickBot="1" x14ac:dyDescent="0.35">
      <c r="A60" s="77"/>
      <c r="B60" s="100"/>
      <c r="C60" s="101" t="s">
        <v>237</v>
      </c>
      <c r="D60" s="102" t="s">
        <v>238</v>
      </c>
      <c r="E60" s="207" t="s">
        <v>289</v>
      </c>
      <c r="F60" s="102" t="s">
        <v>301</v>
      </c>
      <c r="G60" s="103" t="s">
        <v>330</v>
      </c>
      <c r="H60" s="104">
        <v>5.6</v>
      </c>
      <c r="I60" s="105" t="s">
        <v>333</v>
      </c>
      <c r="J60" s="106"/>
      <c r="K60" s="78"/>
      <c r="L60" s="64"/>
      <c r="M60" s="65" t="s">
        <v>66</v>
      </c>
      <c r="N60" s="66">
        <f>HLOOKUP(M60,Werkprogramma!$A$1:$AO$61,57,FALSE)</f>
        <v>72</v>
      </c>
      <c r="O60" s="66">
        <f>HLOOKUP(M60,Werkprogramma!$A$1:$AO$61,3,FALSE)</f>
        <v>200</v>
      </c>
      <c r="P60" s="99">
        <f>Werkprogramma!$B$74</f>
        <v>28.86</v>
      </c>
      <c r="Q60" s="67">
        <f t="shared" si="0"/>
        <v>448.93333333333334</v>
      </c>
    </row>
    <row r="61" spans="1:17" ht="16.5" thickBot="1" x14ac:dyDescent="0.35">
      <c r="A61" s="77"/>
      <c r="B61" s="100"/>
      <c r="C61" s="101" t="s">
        <v>237</v>
      </c>
      <c r="D61" s="102" t="s">
        <v>238</v>
      </c>
      <c r="E61" s="207" t="s">
        <v>290</v>
      </c>
      <c r="F61" s="102" t="s">
        <v>326</v>
      </c>
      <c r="G61" s="103" t="s">
        <v>328</v>
      </c>
      <c r="H61" s="104"/>
      <c r="I61" s="105" t="s">
        <v>332</v>
      </c>
      <c r="J61" s="106" t="s">
        <v>303</v>
      </c>
      <c r="K61" s="78"/>
      <c r="L61" s="64"/>
      <c r="P61" s="99"/>
    </row>
    <row r="62" spans="1:17" ht="16.5" thickBot="1" x14ac:dyDescent="0.35">
      <c r="A62" s="77"/>
      <c r="B62" s="100"/>
      <c r="C62" s="101" t="s">
        <v>237</v>
      </c>
      <c r="D62" s="102" t="s">
        <v>238</v>
      </c>
      <c r="E62" s="207" t="s">
        <v>291</v>
      </c>
      <c r="F62" s="102" t="s">
        <v>298</v>
      </c>
      <c r="G62" s="103" t="s">
        <v>329</v>
      </c>
      <c r="H62" s="104">
        <v>55.3</v>
      </c>
      <c r="I62" s="105" t="s">
        <v>332</v>
      </c>
      <c r="J62" s="106"/>
      <c r="K62" s="78"/>
      <c r="L62" s="64"/>
      <c r="M62" s="65" t="s">
        <v>57</v>
      </c>
      <c r="N62" s="66">
        <f>HLOOKUP(M62,Werkprogramma!$A$1:$AO$61,57,FALSE)</f>
        <v>385</v>
      </c>
      <c r="O62" s="66">
        <f>HLOOKUP(M62,Werkprogramma!$A$1:$AO$61,3,FALSE)</f>
        <v>200</v>
      </c>
      <c r="P62" s="99">
        <f>Werkprogramma!$B$74</f>
        <v>28.86</v>
      </c>
      <c r="Q62" s="67">
        <f t="shared" si="0"/>
        <v>829.06909090909085</v>
      </c>
    </row>
    <row r="63" spans="1:17" ht="16.5" thickBot="1" x14ac:dyDescent="0.35">
      <c r="A63" s="77"/>
      <c r="B63" s="100"/>
      <c r="C63" s="101" t="s">
        <v>237</v>
      </c>
      <c r="D63" s="102" t="s">
        <v>238</v>
      </c>
      <c r="E63" s="207" t="s">
        <v>292</v>
      </c>
      <c r="F63" s="102" t="s">
        <v>298</v>
      </c>
      <c r="G63" s="103" t="s">
        <v>329</v>
      </c>
      <c r="H63" s="104">
        <v>55.3</v>
      </c>
      <c r="I63" s="105" t="s">
        <v>332</v>
      </c>
      <c r="J63" s="106"/>
      <c r="K63" s="78"/>
      <c r="L63" s="64"/>
      <c r="M63" s="65" t="s">
        <v>57</v>
      </c>
      <c r="N63" s="66">
        <f>HLOOKUP(M63,Werkprogramma!$A$1:$AO$61,57,FALSE)</f>
        <v>385</v>
      </c>
      <c r="O63" s="66">
        <f>HLOOKUP(M63,Werkprogramma!$A$1:$AO$61,3,FALSE)</f>
        <v>200</v>
      </c>
      <c r="P63" s="99">
        <f>Werkprogramma!$B$74</f>
        <v>28.86</v>
      </c>
      <c r="Q63" s="67">
        <f t="shared" si="0"/>
        <v>829.06909090909085</v>
      </c>
    </row>
    <row r="64" spans="1:17" ht="16.5" thickBot="1" x14ac:dyDescent="0.35">
      <c r="A64" s="77"/>
      <c r="B64" s="100"/>
      <c r="C64" s="101" t="s">
        <v>237</v>
      </c>
      <c r="D64" s="102" t="s">
        <v>238</v>
      </c>
      <c r="E64" s="207" t="s">
        <v>293</v>
      </c>
      <c r="F64" s="102" t="s">
        <v>325</v>
      </c>
      <c r="G64" s="103" t="s">
        <v>328</v>
      </c>
      <c r="H64" s="104"/>
      <c r="I64" s="105" t="s">
        <v>332</v>
      </c>
      <c r="J64" s="106" t="s">
        <v>303</v>
      </c>
      <c r="K64" s="78"/>
      <c r="L64" s="64"/>
      <c r="P64" s="99"/>
    </row>
    <row r="65" spans="1:21" ht="16.5" thickBot="1" x14ac:dyDescent="0.35">
      <c r="A65" s="77"/>
      <c r="B65" s="100"/>
      <c r="C65" s="101" t="s">
        <v>237</v>
      </c>
      <c r="D65" s="102" t="s">
        <v>238</v>
      </c>
      <c r="E65" s="207" t="s">
        <v>294</v>
      </c>
      <c r="F65" s="102" t="s">
        <v>301</v>
      </c>
      <c r="G65" s="103" t="s">
        <v>330</v>
      </c>
      <c r="H65" s="104">
        <v>5.6</v>
      </c>
      <c r="I65" s="105" t="s">
        <v>333</v>
      </c>
      <c r="J65" s="106"/>
      <c r="K65" s="78"/>
      <c r="L65" s="64"/>
      <c r="M65" s="65" t="s">
        <v>66</v>
      </c>
      <c r="N65" s="66">
        <f>HLOOKUP(M65,Werkprogramma!$A$1:$AO$61,57,FALSE)</f>
        <v>72</v>
      </c>
      <c r="O65" s="66">
        <f>HLOOKUP(M65,Werkprogramma!$A$1:$AO$61,3,FALSE)</f>
        <v>200</v>
      </c>
      <c r="P65" s="99">
        <f>Werkprogramma!$B$74</f>
        <v>28.86</v>
      </c>
      <c r="Q65" s="67">
        <f t="shared" si="0"/>
        <v>448.93333333333334</v>
      </c>
    </row>
    <row r="66" spans="1:21" ht="16.5" thickBot="1" x14ac:dyDescent="0.35">
      <c r="A66" s="77"/>
      <c r="B66" s="100"/>
      <c r="C66" s="101" t="s">
        <v>237</v>
      </c>
      <c r="D66" s="102" t="s">
        <v>238</v>
      </c>
      <c r="E66" s="207" t="s">
        <v>295</v>
      </c>
      <c r="F66" s="102" t="s">
        <v>325</v>
      </c>
      <c r="G66" s="103" t="s">
        <v>328</v>
      </c>
      <c r="H66" s="104"/>
      <c r="I66" s="105" t="s">
        <v>332</v>
      </c>
      <c r="J66" s="106" t="s">
        <v>303</v>
      </c>
      <c r="K66" s="78"/>
      <c r="L66" s="64"/>
      <c r="P66" s="99"/>
    </row>
    <row r="67" spans="1:21" ht="16.5" thickBot="1" x14ac:dyDescent="0.35">
      <c r="A67" s="77"/>
      <c r="B67" s="100"/>
      <c r="C67" s="101" t="s">
        <v>237</v>
      </c>
      <c r="D67" s="102" t="s">
        <v>238</v>
      </c>
      <c r="E67" s="207" t="s">
        <v>296</v>
      </c>
      <c r="F67" s="102" t="s">
        <v>327</v>
      </c>
      <c r="G67" s="103" t="s">
        <v>328</v>
      </c>
      <c r="H67" s="104"/>
      <c r="I67" s="105" t="s">
        <v>332</v>
      </c>
      <c r="J67" s="106"/>
      <c r="K67" s="78"/>
      <c r="L67" s="64"/>
      <c r="P67" s="99"/>
    </row>
    <row r="68" spans="1:21" ht="16.5" thickBot="1" x14ac:dyDescent="0.35">
      <c r="A68" s="70"/>
      <c r="B68" s="107"/>
      <c r="C68" s="108" t="s">
        <v>24</v>
      </c>
      <c r="D68" s="108"/>
      <c r="E68" s="108"/>
      <c r="F68" s="108"/>
      <c r="G68" s="108"/>
      <c r="H68" s="109">
        <f>SUM(H11:H67)</f>
        <v>1344.7</v>
      </c>
      <c r="I68" s="110"/>
      <c r="J68" s="111"/>
      <c r="K68" s="75"/>
      <c r="L68" s="76"/>
      <c r="M68" s="65" t="s">
        <v>25</v>
      </c>
      <c r="R68" s="67" t="s">
        <v>26</v>
      </c>
    </row>
    <row r="69" spans="1:21" ht="16.5" thickBot="1" x14ac:dyDescent="0.35">
      <c r="A69" s="112"/>
      <c r="B69" s="113"/>
      <c r="C69" s="113"/>
      <c r="D69" s="113"/>
      <c r="E69" s="113"/>
      <c r="F69" s="113"/>
      <c r="G69" s="113"/>
      <c r="H69" s="114"/>
      <c r="I69" s="113"/>
      <c r="J69" s="113"/>
      <c r="K69" s="115"/>
      <c r="L69" s="76"/>
      <c r="M69" s="116">
        <f>Q69</f>
        <v>22734.953910713557</v>
      </c>
      <c r="Q69" s="67">
        <f>SUM(Q11:Q67)</f>
        <v>22734.953910713557</v>
      </c>
      <c r="R69" s="117">
        <f>U69</f>
        <v>0</v>
      </c>
      <c r="U69" s="69">
        <f>SUM(U11:U67)</f>
        <v>0</v>
      </c>
    </row>
    <row r="70" spans="1:21" ht="17.25" thickTop="1" thickBot="1" x14ac:dyDescent="0.35">
      <c r="A70" s="118"/>
      <c r="B70" s="119"/>
      <c r="C70" s="119"/>
      <c r="D70" s="119"/>
      <c r="E70" s="119"/>
      <c r="F70" s="120"/>
      <c r="G70" s="121"/>
      <c r="H70" s="121"/>
      <c r="I70" s="121"/>
      <c r="J70" s="119"/>
      <c r="K70" s="122"/>
      <c r="L70" s="123"/>
    </row>
    <row r="71" spans="1:21" ht="16.5" thickBot="1" x14ac:dyDescent="0.35">
      <c r="A71" s="124"/>
      <c r="B71" s="222" t="s">
        <v>27</v>
      </c>
      <c r="C71" s="223"/>
      <c r="D71" s="223"/>
      <c r="E71" s="223"/>
      <c r="F71" s="223"/>
      <c r="G71" s="223"/>
      <c r="H71" s="223"/>
      <c r="I71" s="223"/>
      <c r="J71" s="224"/>
      <c r="K71" s="125"/>
      <c r="L71" s="64"/>
    </row>
    <row r="72" spans="1:21" ht="16.5" thickBot="1" x14ac:dyDescent="0.35">
      <c r="A72" s="118"/>
      <c r="B72" s="216"/>
      <c r="C72" s="217"/>
      <c r="D72" s="217"/>
      <c r="E72" s="217"/>
      <c r="F72" s="217"/>
      <c r="G72" s="217"/>
      <c r="H72" s="217"/>
      <c r="I72" s="217"/>
      <c r="J72" s="218"/>
      <c r="K72" s="122"/>
      <c r="L72" s="64"/>
    </row>
    <row r="73" spans="1:21" ht="16.5" thickBot="1" x14ac:dyDescent="0.35">
      <c r="A73" s="118"/>
      <c r="B73" s="219"/>
      <c r="C73" s="220"/>
      <c r="D73" s="220"/>
      <c r="E73" s="220"/>
      <c r="F73" s="220"/>
      <c r="G73" s="220"/>
      <c r="H73" s="220"/>
      <c r="I73" s="220"/>
      <c r="J73" s="221"/>
      <c r="K73" s="122"/>
      <c r="L73" s="64"/>
    </row>
    <row r="74" spans="1:21" ht="16.5" thickBot="1" x14ac:dyDescent="0.35">
      <c r="A74" s="118"/>
      <c r="B74" s="219"/>
      <c r="C74" s="220"/>
      <c r="D74" s="220"/>
      <c r="E74" s="220"/>
      <c r="F74" s="220"/>
      <c r="G74" s="220"/>
      <c r="H74" s="220"/>
      <c r="I74" s="220"/>
      <c r="J74" s="221"/>
      <c r="K74" s="122"/>
      <c r="L74" s="64"/>
    </row>
    <row r="75" spans="1:21" ht="16.5" thickBot="1" x14ac:dyDescent="0.35">
      <c r="A75" s="118"/>
      <c r="B75" s="219" t="s">
        <v>229</v>
      </c>
      <c r="C75" s="220"/>
      <c r="D75" s="220"/>
      <c r="E75" s="220"/>
      <c r="F75" s="220"/>
      <c r="G75" s="220"/>
      <c r="H75" s="220"/>
      <c r="I75" s="220"/>
      <c r="J75" s="221"/>
      <c r="K75" s="122"/>
      <c r="L75" s="64"/>
    </row>
    <row r="76" spans="1:21" ht="16.5" thickBot="1" x14ac:dyDescent="0.35">
      <c r="A76" s="118"/>
      <c r="B76" s="219" t="s">
        <v>232</v>
      </c>
      <c r="C76" s="220"/>
      <c r="D76" s="220"/>
      <c r="E76" s="220"/>
      <c r="F76" s="220"/>
      <c r="G76" s="220"/>
      <c r="H76" s="220"/>
      <c r="I76" s="220"/>
      <c r="J76" s="221"/>
      <c r="K76" s="122"/>
      <c r="L76" s="64"/>
    </row>
    <row r="77" spans="1:21" ht="16.5" thickBot="1" x14ac:dyDescent="0.35">
      <c r="A77" s="118"/>
      <c r="B77" s="219"/>
      <c r="C77" s="220"/>
      <c r="D77" s="220"/>
      <c r="E77" s="220"/>
      <c r="F77" s="220"/>
      <c r="G77" s="220"/>
      <c r="H77" s="220"/>
      <c r="I77" s="220"/>
      <c r="J77" s="221"/>
      <c r="K77" s="122"/>
      <c r="L77" s="126"/>
    </row>
    <row r="78" spans="1:21" ht="16.5" thickBot="1" x14ac:dyDescent="0.35">
      <c r="A78" s="118"/>
      <c r="B78" s="219"/>
      <c r="C78" s="220"/>
      <c r="D78" s="220"/>
      <c r="E78" s="220"/>
      <c r="F78" s="220"/>
      <c r="G78" s="220"/>
      <c r="H78" s="220"/>
      <c r="I78" s="220"/>
      <c r="J78" s="221"/>
      <c r="K78" s="122"/>
      <c r="L78" s="126"/>
    </row>
    <row r="79" spans="1:21" ht="16.5" thickBot="1" x14ac:dyDescent="0.35">
      <c r="A79" s="118"/>
      <c r="B79" s="212"/>
      <c r="C79" s="213"/>
      <c r="D79" s="213"/>
      <c r="E79" s="213"/>
      <c r="F79" s="213"/>
      <c r="G79" s="213"/>
      <c r="H79" s="213"/>
      <c r="I79" s="213"/>
      <c r="J79" s="214"/>
      <c r="K79" s="122"/>
      <c r="L79" s="126"/>
    </row>
    <row r="80" spans="1:21" ht="16.5" thickBot="1" x14ac:dyDescent="0.35">
      <c r="A80" s="127"/>
      <c r="B80" s="128"/>
      <c r="C80" s="128"/>
      <c r="D80" s="128"/>
      <c r="E80" s="128"/>
      <c r="F80" s="129"/>
      <c r="G80" s="130"/>
      <c r="H80" s="130"/>
      <c r="I80" s="130"/>
      <c r="J80" s="128"/>
      <c r="K80" s="131"/>
      <c r="L80" s="126"/>
    </row>
    <row r="81" spans="1:12" ht="16.5" thickTop="1" x14ac:dyDescent="0.3">
      <c r="A81" s="126"/>
      <c r="B81" s="126"/>
      <c r="C81" s="126"/>
      <c r="D81" s="126"/>
      <c r="E81" s="126"/>
      <c r="F81" s="132"/>
      <c r="G81" s="123"/>
      <c r="H81" s="123"/>
      <c r="I81" s="123"/>
      <c r="J81" s="123"/>
      <c r="K81" s="123"/>
      <c r="L81" s="123"/>
    </row>
    <row r="82" spans="1:12" ht="15.75" x14ac:dyDescent="0.3">
      <c r="A82" s="64"/>
      <c r="B82" s="64"/>
      <c r="C82" s="64"/>
      <c r="D82" s="64"/>
      <c r="E82" s="64"/>
      <c r="F82" s="64"/>
      <c r="G82" s="64"/>
      <c r="H82" s="133"/>
      <c r="I82" s="64"/>
      <c r="J82" s="64"/>
      <c r="K82" s="64"/>
      <c r="L82" s="64"/>
    </row>
  </sheetData>
  <sheetProtection algorithmName="SHA-512" hashValue="mQar0dAJTTiGsucc+HNFft5sz3377E3liqHPEHqHbXjtKCyAIFgcQae0bwOKY91JWPVjFN3o9f40aPOQA1p+jA==" saltValue="KlXgVV/Fy9sXnjsZsWiYQw==" spinCount="100000" sheet="1" objects="1" scenarios="1"/>
  <mergeCells count="14">
    <mergeCell ref="M9:Q9"/>
    <mergeCell ref="R9:V9"/>
    <mergeCell ref="B79:J79"/>
    <mergeCell ref="D4:F4"/>
    <mergeCell ref="D5:F5"/>
    <mergeCell ref="D6:F6"/>
    <mergeCell ref="B72:J72"/>
    <mergeCell ref="B73:J73"/>
    <mergeCell ref="B74:J74"/>
    <mergeCell ref="B75:J75"/>
    <mergeCell ref="B76:J76"/>
    <mergeCell ref="B77:J77"/>
    <mergeCell ref="B78:J78"/>
    <mergeCell ref="B71:J71"/>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M11:M67</xm:sqref>
        </x14:dataValidation>
        <x14:dataValidation type="list" allowBlank="1" showInputMessage="1" showErrorMessage="1" xr:uid="{C461938C-6562-4B9D-8839-D5B1FECF1043}">
          <x14:formula1>
            <xm:f>Werkprogramma!$A$60:$A$62</xm:f>
          </x14:formula1>
          <xm:sqref>R11:R67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J16" sqref="J16"/>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51" t="str">
        <f>Ruimtestaat!D4</f>
        <v>Kindcentrum Wagenborgen "Kronkelaar"</v>
      </c>
      <c r="E4" s="251"/>
      <c r="F4" s="251"/>
      <c r="G4" s="72"/>
      <c r="H4" s="140"/>
      <c r="I4" s="140"/>
      <c r="J4" s="140"/>
      <c r="K4" s="140"/>
      <c r="L4" s="140"/>
      <c r="M4" s="140"/>
      <c r="N4" s="140"/>
      <c r="O4" s="140"/>
      <c r="P4" s="140"/>
      <c r="Q4" s="122"/>
      <c r="R4" s="76"/>
    </row>
    <row r="5" spans="1:18" ht="15.75" x14ac:dyDescent="0.3">
      <c r="A5" s="70"/>
      <c r="B5" s="71"/>
      <c r="C5" s="71" t="s">
        <v>2</v>
      </c>
      <c r="D5" s="251" t="str">
        <f>Ruimtestaat!D5</f>
        <v>Tamarinde 1</v>
      </c>
      <c r="E5" s="251"/>
      <c r="F5" s="251"/>
      <c r="G5" s="72"/>
      <c r="H5" s="140"/>
      <c r="I5" s="140"/>
      <c r="J5" s="140"/>
      <c r="K5" s="140"/>
      <c r="L5" s="140"/>
      <c r="M5" s="140"/>
      <c r="N5" s="140"/>
      <c r="O5" s="140"/>
      <c r="P5" s="140"/>
      <c r="Q5" s="122"/>
      <c r="R5" s="76"/>
    </row>
    <row r="6" spans="1:18" ht="15.75" x14ac:dyDescent="0.3">
      <c r="A6" s="70"/>
      <c r="B6" s="71"/>
      <c r="C6" s="71" t="s">
        <v>3</v>
      </c>
      <c r="D6" s="251" t="str">
        <f>Ruimtestaat!D6</f>
        <v>9945 MA  WAGENBORGEN</v>
      </c>
      <c r="E6" s="251"/>
      <c r="F6" s="251"/>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52" t="s">
        <v>29</v>
      </c>
      <c r="C11" s="253"/>
      <c r="D11" s="254"/>
      <c r="E11" s="254"/>
      <c r="F11" s="254"/>
      <c r="G11" s="254"/>
      <c r="H11" s="254"/>
      <c r="I11" s="254"/>
      <c r="J11" s="254"/>
      <c r="K11" s="254"/>
      <c r="L11" s="254"/>
      <c r="M11" s="254"/>
      <c r="N11" s="254"/>
      <c r="O11" s="254"/>
      <c r="P11" s="255"/>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46" t="s">
        <v>31</v>
      </c>
      <c r="H13" s="247"/>
      <c r="I13" s="248"/>
      <c r="J13" s="144" t="s">
        <v>32</v>
      </c>
      <c r="K13" s="246" t="s">
        <v>33</v>
      </c>
      <c r="L13" s="249"/>
      <c r="M13" s="248"/>
      <c r="N13" s="145"/>
      <c r="O13" s="250" t="s">
        <v>34</v>
      </c>
      <c r="P13" s="248"/>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237</v>
      </c>
      <c r="D15" s="156" t="s">
        <v>238</v>
      </c>
      <c r="E15" s="156" t="s">
        <v>239</v>
      </c>
      <c r="F15" s="157">
        <v>2</v>
      </c>
      <c r="G15" s="158"/>
      <c r="H15" s="158"/>
      <c r="I15" s="158">
        <v>289.10000000000002</v>
      </c>
      <c r="J15" s="158">
        <v>1</v>
      </c>
      <c r="K15" s="158">
        <f>+I15*J15</f>
        <v>289.10000000000002</v>
      </c>
      <c r="L15" s="158">
        <f>+I15*J15</f>
        <v>289.10000000000002</v>
      </c>
      <c r="M15" s="159">
        <f t="shared" ref="M15" si="0">K15+L15</f>
        <v>578.20000000000005</v>
      </c>
      <c r="N15" s="160">
        <f>M15*F15</f>
        <v>1156.4000000000001</v>
      </c>
      <c r="O15" s="244"/>
      <c r="P15" s="245"/>
      <c r="Q15" s="122"/>
      <c r="R15" s="126"/>
    </row>
    <row r="16" spans="1:18" ht="16.5" thickBot="1" x14ac:dyDescent="0.35">
      <c r="A16" s="118"/>
      <c r="B16" s="161"/>
      <c r="C16" s="162"/>
      <c r="D16" s="162"/>
      <c r="E16" s="162"/>
      <c r="F16" s="163"/>
      <c r="G16" s="164"/>
      <c r="H16" s="164"/>
      <c r="I16" s="164"/>
      <c r="J16" s="164"/>
      <c r="K16" s="164"/>
      <c r="L16" s="164"/>
      <c r="M16" s="165"/>
      <c r="N16" s="166"/>
      <c r="O16" s="225"/>
      <c r="P16" s="241"/>
      <c r="Q16" s="122"/>
      <c r="R16" s="126"/>
    </row>
    <row r="17" spans="1:18" ht="16.5" thickBot="1" x14ac:dyDescent="0.35">
      <c r="A17" s="118"/>
      <c r="B17" s="161"/>
      <c r="C17" s="162"/>
      <c r="D17" s="162"/>
      <c r="E17" s="162"/>
      <c r="F17" s="163"/>
      <c r="G17" s="164"/>
      <c r="H17" s="164"/>
      <c r="I17" s="164"/>
      <c r="J17" s="164"/>
      <c r="K17" s="164"/>
      <c r="L17" s="164"/>
      <c r="M17" s="165"/>
      <c r="N17" s="166"/>
      <c r="O17" s="225"/>
      <c r="P17" s="226"/>
      <c r="Q17" s="122"/>
      <c r="R17" s="126"/>
    </row>
    <row r="18" spans="1:18" ht="16.5" thickBot="1" x14ac:dyDescent="0.35">
      <c r="A18" s="118"/>
      <c r="B18" s="161"/>
      <c r="C18" s="162"/>
      <c r="D18" s="162"/>
      <c r="E18" s="162"/>
      <c r="F18" s="163"/>
      <c r="G18" s="164"/>
      <c r="H18" s="164"/>
      <c r="I18" s="164"/>
      <c r="J18" s="164"/>
      <c r="K18" s="164"/>
      <c r="L18" s="164"/>
      <c r="M18" s="165"/>
      <c r="N18" s="166"/>
      <c r="O18" s="225"/>
      <c r="P18" s="226"/>
      <c r="Q18" s="122"/>
      <c r="R18" s="126"/>
    </row>
    <row r="19" spans="1:18" ht="16.5" thickBot="1" x14ac:dyDescent="0.35">
      <c r="A19" s="118"/>
      <c r="B19" s="161"/>
      <c r="C19" s="162"/>
      <c r="D19" s="162"/>
      <c r="E19" s="162"/>
      <c r="F19" s="163"/>
      <c r="G19" s="164"/>
      <c r="H19" s="164"/>
      <c r="I19" s="164"/>
      <c r="J19" s="164"/>
      <c r="K19" s="164"/>
      <c r="L19" s="164"/>
      <c r="M19" s="165"/>
      <c r="N19" s="166"/>
      <c r="O19" s="225"/>
      <c r="P19" s="226"/>
      <c r="Q19" s="122"/>
      <c r="R19" s="126"/>
    </row>
    <row r="20" spans="1:18" ht="16.5" thickBot="1" x14ac:dyDescent="0.35">
      <c r="A20" s="118"/>
      <c r="B20" s="161"/>
      <c r="C20" s="162"/>
      <c r="D20" s="162"/>
      <c r="E20" s="162"/>
      <c r="F20" s="163"/>
      <c r="G20" s="164"/>
      <c r="H20" s="164"/>
      <c r="I20" s="164"/>
      <c r="J20" s="164"/>
      <c r="K20" s="164"/>
      <c r="L20" s="164"/>
      <c r="M20" s="165"/>
      <c r="N20" s="166"/>
      <c r="O20" s="225"/>
      <c r="P20" s="226"/>
      <c r="Q20" s="122"/>
      <c r="R20" s="126"/>
    </row>
    <row r="21" spans="1:18" ht="16.5" thickBot="1" x14ac:dyDescent="0.35">
      <c r="A21" s="118"/>
      <c r="B21" s="161"/>
      <c r="C21" s="162"/>
      <c r="D21" s="162"/>
      <c r="E21" s="162"/>
      <c r="F21" s="163"/>
      <c r="G21" s="164"/>
      <c r="H21" s="164"/>
      <c r="I21" s="164"/>
      <c r="J21" s="164"/>
      <c r="K21" s="164"/>
      <c r="L21" s="164"/>
      <c r="M21" s="165"/>
      <c r="N21" s="166"/>
      <c r="O21" s="225"/>
      <c r="P21" s="226"/>
      <c r="Q21" s="122"/>
      <c r="R21" s="126"/>
    </row>
    <row r="22" spans="1:18" ht="16.5" thickBot="1" x14ac:dyDescent="0.35">
      <c r="A22" s="118"/>
      <c r="B22" s="161"/>
      <c r="C22" s="162"/>
      <c r="D22" s="162"/>
      <c r="E22" s="162"/>
      <c r="F22" s="163"/>
      <c r="G22" s="164"/>
      <c r="H22" s="164"/>
      <c r="I22" s="164"/>
      <c r="J22" s="164"/>
      <c r="K22" s="164"/>
      <c r="L22" s="164"/>
      <c r="M22" s="165"/>
      <c r="N22" s="166"/>
      <c r="O22" s="225"/>
      <c r="P22" s="226"/>
      <c r="Q22" s="122"/>
      <c r="R22" s="126"/>
    </row>
    <row r="23" spans="1:18" ht="16.5" thickBot="1" x14ac:dyDescent="0.35">
      <c r="A23" s="118"/>
      <c r="B23" s="161"/>
      <c r="C23" s="162"/>
      <c r="D23" s="162"/>
      <c r="E23" s="162"/>
      <c r="F23" s="163"/>
      <c r="G23" s="164"/>
      <c r="H23" s="164"/>
      <c r="I23" s="164"/>
      <c r="J23" s="164"/>
      <c r="K23" s="164"/>
      <c r="L23" s="164"/>
      <c r="M23" s="165"/>
      <c r="N23" s="166"/>
      <c r="O23" s="225"/>
      <c r="P23" s="226"/>
      <c r="Q23" s="122"/>
      <c r="R23" s="126"/>
    </row>
    <row r="24" spans="1:18" ht="16.5" thickBot="1" x14ac:dyDescent="0.35">
      <c r="A24" s="118"/>
      <c r="B24" s="161"/>
      <c r="C24" s="162"/>
      <c r="D24" s="162"/>
      <c r="E24" s="162"/>
      <c r="F24" s="163"/>
      <c r="G24" s="164"/>
      <c r="H24" s="164"/>
      <c r="I24" s="164"/>
      <c r="J24" s="164"/>
      <c r="K24" s="164"/>
      <c r="L24" s="164"/>
      <c r="M24" s="165"/>
      <c r="N24" s="166"/>
      <c r="O24" s="225"/>
      <c r="P24" s="226"/>
      <c r="Q24" s="122"/>
      <c r="R24" s="126"/>
    </row>
    <row r="25" spans="1:18" ht="16.5" thickBot="1" x14ac:dyDescent="0.35">
      <c r="A25" s="118"/>
      <c r="B25" s="161"/>
      <c r="C25" s="162"/>
      <c r="D25" s="162"/>
      <c r="E25" s="162"/>
      <c r="F25" s="163"/>
      <c r="G25" s="164"/>
      <c r="H25" s="164"/>
      <c r="I25" s="164"/>
      <c r="J25" s="164"/>
      <c r="K25" s="164"/>
      <c r="L25" s="164"/>
      <c r="M25" s="165"/>
      <c r="N25" s="166"/>
      <c r="O25" s="225"/>
      <c r="P25" s="226"/>
      <c r="Q25" s="122"/>
      <c r="R25" s="126"/>
    </row>
    <row r="26" spans="1:18" ht="16.5" thickBot="1" x14ac:dyDescent="0.35">
      <c r="A26" s="118"/>
      <c r="B26" s="161"/>
      <c r="C26" s="162"/>
      <c r="D26" s="162"/>
      <c r="E26" s="162"/>
      <c r="F26" s="163"/>
      <c r="G26" s="164"/>
      <c r="H26" s="164"/>
      <c r="I26" s="164"/>
      <c r="J26" s="164"/>
      <c r="K26" s="164"/>
      <c r="L26" s="164"/>
      <c r="M26" s="165"/>
      <c r="N26" s="166"/>
      <c r="O26" s="225"/>
      <c r="P26" s="226"/>
      <c r="Q26" s="122"/>
      <c r="R26" s="126"/>
    </row>
    <row r="27" spans="1:18" ht="16.5" thickBot="1" x14ac:dyDescent="0.35">
      <c r="A27" s="118"/>
      <c r="B27" s="161"/>
      <c r="C27" s="162"/>
      <c r="D27" s="162"/>
      <c r="E27" s="162"/>
      <c r="F27" s="163"/>
      <c r="G27" s="164"/>
      <c r="H27" s="164"/>
      <c r="I27" s="164"/>
      <c r="J27" s="164"/>
      <c r="K27" s="164"/>
      <c r="L27" s="164"/>
      <c r="M27" s="165"/>
      <c r="N27" s="166"/>
      <c r="O27" s="225"/>
      <c r="P27" s="226"/>
      <c r="Q27" s="122"/>
      <c r="R27" s="126"/>
    </row>
    <row r="28" spans="1:18" ht="16.5" thickBot="1" x14ac:dyDescent="0.35">
      <c r="A28" s="118"/>
      <c r="B28" s="161"/>
      <c r="C28" s="162"/>
      <c r="D28" s="162"/>
      <c r="E28" s="162"/>
      <c r="F28" s="163"/>
      <c r="G28" s="164"/>
      <c r="H28" s="164"/>
      <c r="I28" s="164"/>
      <c r="J28" s="164"/>
      <c r="K28" s="164"/>
      <c r="L28" s="164"/>
      <c r="M28" s="165"/>
      <c r="N28" s="166"/>
      <c r="O28" s="225"/>
      <c r="P28" s="226"/>
      <c r="Q28" s="122"/>
      <c r="R28" s="126"/>
    </row>
    <row r="29" spans="1:18" ht="16.5" thickBot="1" x14ac:dyDescent="0.35">
      <c r="A29" s="118"/>
      <c r="B29" s="161"/>
      <c r="C29" s="162"/>
      <c r="D29" s="162"/>
      <c r="E29" s="162"/>
      <c r="F29" s="163"/>
      <c r="G29" s="164"/>
      <c r="H29" s="164"/>
      <c r="I29" s="164"/>
      <c r="J29" s="164"/>
      <c r="K29" s="164"/>
      <c r="L29" s="164"/>
      <c r="M29" s="165"/>
      <c r="N29" s="166"/>
      <c r="O29" s="225"/>
      <c r="P29" s="241"/>
      <c r="Q29" s="122"/>
      <c r="R29" s="126"/>
    </row>
    <row r="30" spans="1:18" ht="16.5" thickBot="1" x14ac:dyDescent="0.35">
      <c r="A30" s="118"/>
      <c r="B30" s="161"/>
      <c r="C30" s="162"/>
      <c r="D30" s="162"/>
      <c r="E30" s="162"/>
      <c r="F30" s="163"/>
      <c r="G30" s="164"/>
      <c r="H30" s="164"/>
      <c r="I30" s="164"/>
      <c r="J30" s="164"/>
      <c r="K30" s="164"/>
      <c r="L30" s="164"/>
      <c r="M30" s="165"/>
      <c r="N30" s="166"/>
      <c r="O30" s="225"/>
      <c r="P30" s="241"/>
      <c r="Q30" s="122"/>
      <c r="R30" s="126"/>
    </row>
    <row r="31" spans="1:18" ht="16.5" thickBot="1" x14ac:dyDescent="0.35">
      <c r="A31" s="118"/>
      <c r="B31" s="161"/>
      <c r="C31" s="162"/>
      <c r="D31" s="162"/>
      <c r="E31" s="162"/>
      <c r="F31" s="163"/>
      <c r="G31" s="164"/>
      <c r="H31" s="164"/>
      <c r="I31" s="164"/>
      <c r="J31" s="164"/>
      <c r="K31" s="164"/>
      <c r="L31" s="164"/>
      <c r="M31" s="165"/>
      <c r="N31" s="166"/>
      <c r="O31" s="225"/>
      <c r="P31" s="241"/>
      <c r="Q31" s="122"/>
      <c r="R31" s="126"/>
    </row>
    <row r="32" spans="1:18" ht="16.5" thickBot="1" x14ac:dyDescent="0.35">
      <c r="A32" s="118"/>
      <c r="B32" s="161"/>
      <c r="C32" s="162"/>
      <c r="D32" s="162"/>
      <c r="E32" s="162"/>
      <c r="F32" s="163"/>
      <c r="G32" s="164"/>
      <c r="H32" s="164"/>
      <c r="I32" s="164"/>
      <c r="J32" s="164"/>
      <c r="K32" s="164"/>
      <c r="L32" s="164"/>
      <c r="M32" s="165"/>
      <c r="N32" s="166"/>
      <c r="O32" s="225"/>
      <c r="P32" s="241"/>
      <c r="Q32" s="122"/>
      <c r="R32" s="126"/>
    </row>
    <row r="33" spans="1:18" ht="16.5" thickBot="1" x14ac:dyDescent="0.35">
      <c r="A33" s="118"/>
      <c r="B33" s="161"/>
      <c r="C33" s="162"/>
      <c r="D33" s="162"/>
      <c r="E33" s="162"/>
      <c r="F33" s="163"/>
      <c r="G33" s="164"/>
      <c r="H33" s="164"/>
      <c r="I33" s="164"/>
      <c r="J33" s="164"/>
      <c r="K33" s="164"/>
      <c r="L33" s="164"/>
      <c r="M33" s="165"/>
      <c r="N33" s="166"/>
      <c r="O33" s="225"/>
      <c r="P33" s="241"/>
      <c r="Q33" s="122"/>
      <c r="R33" s="126"/>
    </row>
    <row r="34" spans="1:18" ht="16.5" thickBot="1" x14ac:dyDescent="0.35">
      <c r="A34" s="118"/>
      <c r="B34" s="161"/>
      <c r="C34" s="162"/>
      <c r="D34" s="162"/>
      <c r="E34" s="162"/>
      <c r="F34" s="163"/>
      <c r="G34" s="164"/>
      <c r="H34" s="164"/>
      <c r="I34" s="164"/>
      <c r="J34" s="164"/>
      <c r="K34" s="164"/>
      <c r="L34" s="164"/>
      <c r="M34" s="165"/>
      <c r="N34" s="166"/>
      <c r="O34" s="225"/>
      <c r="P34" s="241"/>
      <c r="Q34" s="122"/>
      <c r="R34" s="126"/>
    </row>
    <row r="35" spans="1:18" ht="16.5" thickBot="1" x14ac:dyDescent="0.35">
      <c r="A35" s="118"/>
      <c r="B35" s="161"/>
      <c r="C35" s="162"/>
      <c r="D35" s="162"/>
      <c r="E35" s="162"/>
      <c r="F35" s="163"/>
      <c r="G35" s="164"/>
      <c r="H35" s="164"/>
      <c r="I35" s="164"/>
      <c r="J35" s="164"/>
      <c r="K35" s="164"/>
      <c r="L35" s="164"/>
      <c r="M35" s="165"/>
      <c r="N35" s="166"/>
      <c r="O35" s="225"/>
      <c r="P35" s="241"/>
      <c r="Q35" s="122"/>
      <c r="R35" s="126"/>
    </row>
    <row r="36" spans="1:18" ht="16.5" thickBot="1" x14ac:dyDescent="0.35">
      <c r="A36" s="118"/>
      <c r="B36" s="161"/>
      <c r="C36" s="162"/>
      <c r="D36" s="162"/>
      <c r="E36" s="162"/>
      <c r="F36" s="163"/>
      <c r="G36" s="164"/>
      <c r="H36" s="164"/>
      <c r="I36" s="164"/>
      <c r="J36" s="164"/>
      <c r="K36" s="164"/>
      <c r="L36" s="164"/>
      <c r="M36" s="165"/>
      <c r="N36" s="166"/>
      <c r="O36" s="225"/>
      <c r="P36" s="241"/>
      <c r="Q36" s="122"/>
      <c r="R36" s="126"/>
    </row>
    <row r="37" spans="1:18" ht="16.5" thickBot="1" x14ac:dyDescent="0.35">
      <c r="A37" s="118"/>
      <c r="B37" s="161"/>
      <c r="C37" s="162"/>
      <c r="D37" s="162"/>
      <c r="E37" s="162"/>
      <c r="F37" s="163"/>
      <c r="G37" s="164"/>
      <c r="H37" s="164"/>
      <c r="I37" s="164"/>
      <c r="J37" s="164"/>
      <c r="K37" s="164"/>
      <c r="L37" s="164"/>
      <c r="M37" s="165"/>
      <c r="N37" s="166"/>
      <c r="O37" s="225"/>
      <c r="P37" s="241"/>
      <c r="Q37" s="122"/>
      <c r="R37" s="126"/>
    </row>
    <row r="38" spans="1:18" ht="16.5" thickBot="1" x14ac:dyDescent="0.35">
      <c r="A38" s="118"/>
      <c r="B38" s="161"/>
      <c r="C38" s="162"/>
      <c r="D38" s="162"/>
      <c r="E38" s="162"/>
      <c r="F38" s="163"/>
      <c r="G38" s="164"/>
      <c r="H38" s="164"/>
      <c r="I38" s="164"/>
      <c r="J38" s="164"/>
      <c r="K38" s="164"/>
      <c r="L38" s="164"/>
      <c r="M38" s="165"/>
      <c r="N38" s="166"/>
      <c r="O38" s="225"/>
      <c r="P38" s="241"/>
      <c r="Q38" s="122"/>
      <c r="R38" s="126"/>
    </row>
    <row r="39" spans="1:18" ht="16.5" thickBot="1" x14ac:dyDescent="0.35">
      <c r="A39" s="118"/>
      <c r="B39" s="161"/>
      <c r="C39" s="162"/>
      <c r="D39" s="162"/>
      <c r="E39" s="162"/>
      <c r="F39" s="163"/>
      <c r="G39" s="164"/>
      <c r="H39" s="164"/>
      <c r="I39" s="164"/>
      <c r="J39" s="164"/>
      <c r="K39" s="164"/>
      <c r="L39" s="164"/>
      <c r="M39" s="165"/>
      <c r="N39" s="166"/>
      <c r="O39" s="225"/>
      <c r="P39" s="241"/>
      <c r="Q39" s="122"/>
      <c r="R39" s="126"/>
    </row>
    <row r="40" spans="1:18" ht="16.5" thickBot="1" x14ac:dyDescent="0.35">
      <c r="A40" s="118"/>
      <c r="B40" s="161"/>
      <c r="C40" s="162"/>
      <c r="D40" s="162"/>
      <c r="E40" s="162"/>
      <c r="F40" s="163"/>
      <c r="G40" s="164"/>
      <c r="H40" s="164"/>
      <c r="I40" s="164"/>
      <c r="J40" s="164"/>
      <c r="K40" s="164"/>
      <c r="L40" s="164"/>
      <c r="M40" s="165"/>
      <c r="N40" s="166"/>
      <c r="O40" s="225"/>
      <c r="P40" s="241"/>
      <c r="Q40" s="122"/>
      <c r="R40" s="126"/>
    </row>
    <row r="41" spans="1:18" ht="16.5" thickBot="1" x14ac:dyDescent="0.35">
      <c r="A41" s="118"/>
      <c r="B41" s="161"/>
      <c r="C41" s="162"/>
      <c r="D41" s="162"/>
      <c r="E41" s="162"/>
      <c r="F41" s="163"/>
      <c r="G41" s="164"/>
      <c r="H41" s="164"/>
      <c r="I41" s="164"/>
      <c r="J41" s="164"/>
      <c r="K41" s="164"/>
      <c r="L41" s="164"/>
      <c r="M41" s="165"/>
      <c r="N41" s="166"/>
      <c r="O41" s="225"/>
      <c r="P41" s="241"/>
      <c r="Q41" s="122"/>
      <c r="R41" s="126"/>
    </row>
    <row r="42" spans="1:18" ht="16.5" thickBot="1" x14ac:dyDescent="0.35">
      <c r="A42" s="118"/>
      <c r="B42" s="161"/>
      <c r="C42" s="162"/>
      <c r="D42" s="162"/>
      <c r="E42" s="162"/>
      <c r="F42" s="163"/>
      <c r="G42" s="164"/>
      <c r="H42" s="164"/>
      <c r="I42" s="164"/>
      <c r="J42" s="164"/>
      <c r="K42" s="164"/>
      <c r="L42" s="164"/>
      <c r="M42" s="165"/>
      <c r="N42" s="166"/>
      <c r="O42" s="225"/>
      <c r="P42" s="241"/>
      <c r="Q42" s="122"/>
      <c r="R42" s="126"/>
    </row>
    <row r="43" spans="1:18" ht="16.5" thickBot="1" x14ac:dyDescent="0.35">
      <c r="A43" s="118"/>
      <c r="B43" s="161"/>
      <c r="C43" s="162"/>
      <c r="D43" s="162"/>
      <c r="E43" s="162"/>
      <c r="F43" s="163"/>
      <c r="G43" s="164"/>
      <c r="H43" s="164"/>
      <c r="I43" s="164"/>
      <c r="J43" s="164"/>
      <c r="K43" s="164"/>
      <c r="L43" s="164"/>
      <c r="M43" s="165"/>
      <c r="N43" s="166"/>
      <c r="O43" s="225"/>
      <c r="P43" s="241"/>
      <c r="Q43" s="122"/>
      <c r="R43" s="126"/>
    </row>
    <row r="44" spans="1:18" ht="16.5" thickBot="1" x14ac:dyDescent="0.35">
      <c r="A44" s="118"/>
      <c r="B44" s="167"/>
      <c r="C44" s="168"/>
      <c r="D44" s="168"/>
      <c r="E44" s="168"/>
      <c r="F44" s="169"/>
      <c r="G44" s="170"/>
      <c r="H44" s="170"/>
      <c r="I44" s="170"/>
      <c r="J44" s="170"/>
      <c r="K44" s="170"/>
      <c r="L44" s="170"/>
      <c r="M44" s="171"/>
      <c r="N44" s="172"/>
      <c r="O44" s="242"/>
      <c r="P44" s="243"/>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289.10000000000002</v>
      </c>
      <c r="L46" s="144">
        <f t="shared" ref="L46:M46" si="1">SUM(L15:L44)</f>
        <v>289.10000000000002</v>
      </c>
      <c r="M46" s="144">
        <f t="shared" si="1"/>
        <v>578.20000000000005</v>
      </c>
      <c r="N46" s="144">
        <f>SUM(N15:N44)</f>
        <v>1156.4000000000001</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35" t="s">
        <v>27</v>
      </c>
      <c r="C48" s="236"/>
      <c r="D48" s="236"/>
      <c r="E48" s="236"/>
      <c r="F48" s="236"/>
      <c r="G48" s="236"/>
      <c r="H48" s="236"/>
      <c r="I48" s="236"/>
      <c r="J48" s="236"/>
      <c r="K48" s="236"/>
      <c r="L48" s="236"/>
      <c r="M48" s="236"/>
      <c r="N48" s="236"/>
      <c r="O48" s="236"/>
      <c r="P48" s="237"/>
      <c r="Q48" s="125"/>
      <c r="R48" s="132"/>
    </row>
    <row r="49" spans="1:18" ht="16.5" thickBot="1" x14ac:dyDescent="0.35">
      <c r="A49" s="118"/>
      <c r="B49" s="238" t="s">
        <v>233</v>
      </c>
      <c r="C49" s="239"/>
      <c r="D49" s="239"/>
      <c r="E49" s="239"/>
      <c r="F49" s="239"/>
      <c r="G49" s="239"/>
      <c r="H49" s="239"/>
      <c r="I49" s="239"/>
      <c r="J49" s="239"/>
      <c r="K49" s="239"/>
      <c r="L49" s="239"/>
      <c r="M49" s="239"/>
      <c r="N49" s="239"/>
      <c r="O49" s="239"/>
      <c r="P49" s="240"/>
      <c r="Q49" s="122"/>
      <c r="R49" s="126"/>
    </row>
    <row r="50" spans="1:18" ht="16.5" thickBot="1" x14ac:dyDescent="0.35">
      <c r="A50" s="118"/>
      <c r="B50" s="227"/>
      <c r="C50" s="228"/>
      <c r="D50" s="229"/>
      <c r="E50" s="229"/>
      <c r="F50" s="229"/>
      <c r="G50" s="229"/>
      <c r="H50" s="229"/>
      <c r="I50" s="229"/>
      <c r="J50" s="229"/>
      <c r="K50" s="229"/>
      <c r="L50" s="229"/>
      <c r="M50" s="229"/>
      <c r="N50" s="229"/>
      <c r="O50" s="229"/>
      <c r="P50" s="230"/>
      <c r="Q50" s="122"/>
      <c r="R50" s="126"/>
    </row>
    <row r="51" spans="1:18" ht="16.5" thickBot="1" x14ac:dyDescent="0.35">
      <c r="A51" s="118"/>
      <c r="B51" s="227"/>
      <c r="C51" s="228"/>
      <c r="D51" s="229"/>
      <c r="E51" s="229"/>
      <c r="F51" s="229"/>
      <c r="G51" s="229"/>
      <c r="H51" s="229"/>
      <c r="I51" s="229"/>
      <c r="J51" s="229"/>
      <c r="K51" s="229"/>
      <c r="L51" s="229"/>
      <c r="M51" s="229"/>
      <c r="N51" s="229"/>
      <c r="O51" s="229"/>
      <c r="P51" s="230"/>
      <c r="Q51" s="122"/>
      <c r="R51" s="126"/>
    </row>
    <row r="52" spans="1:18" ht="16.5" thickBot="1" x14ac:dyDescent="0.35">
      <c r="A52" s="118"/>
      <c r="B52" s="227"/>
      <c r="C52" s="228"/>
      <c r="D52" s="229"/>
      <c r="E52" s="229"/>
      <c r="F52" s="229"/>
      <c r="G52" s="229"/>
      <c r="H52" s="229"/>
      <c r="I52" s="229"/>
      <c r="J52" s="229"/>
      <c r="K52" s="229"/>
      <c r="L52" s="229"/>
      <c r="M52" s="229"/>
      <c r="N52" s="229"/>
      <c r="O52" s="229"/>
      <c r="P52" s="230"/>
      <c r="Q52" s="122"/>
      <c r="R52" s="126"/>
    </row>
    <row r="53" spans="1:18" ht="16.5" thickBot="1" x14ac:dyDescent="0.35">
      <c r="A53" s="118"/>
      <c r="B53" s="227"/>
      <c r="C53" s="228"/>
      <c r="D53" s="229"/>
      <c r="E53" s="229"/>
      <c r="F53" s="229"/>
      <c r="G53" s="229"/>
      <c r="H53" s="229"/>
      <c r="I53" s="229"/>
      <c r="J53" s="229"/>
      <c r="K53" s="229"/>
      <c r="L53" s="229"/>
      <c r="M53" s="229"/>
      <c r="N53" s="229"/>
      <c r="O53" s="229"/>
      <c r="P53" s="230"/>
      <c r="Q53" s="122"/>
      <c r="R53" s="126"/>
    </row>
    <row r="54" spans="1:18" ht="16.5" thickBot="1" x14ac:dyDescent="0.35">
      <c r="A54" s="118"/>
      <c r="B54" s="227"/>
      <c r="C54" s="228"/>
      <c r="D54" s="229"/>
      <c r="E54" s="229"/>
      <c r="F54" s="229"/>
      <c r="G54" s="229"/>
      <c r="H54" s="229"/>
      <c r="I54" s="229"/>
      <c r="J54" s="229"/>
      <c r="K54" s="229"/>
      <c r="L54" s="229"/>
      <c r="M54" s="229"/>
      <c r="N54" s="229"/>
      <c r="O54" s="229"/>
      <c r="P54" s="230"/>
      <c r="Q54" s="122"/>
      <c r="R54" s="126"/>
    </row>
    <row r="55" spans="1:18" ht="16.5" thickBot="1" x14ac:dyDescent="0.35">
      <c r="A55" s="118"/>
      <c r="B55" s="227"/>
      <c r="C55" s="228"/>
      <c r="D55" s="229"/>
      <c r="E55" s="229"/>
      <c r="F55" s="229"/>
      <c r="G55" s="229"/>
      <c r="H55" s="229"/>
      <c r="I55" s="229"/>
      <c r="J55" s="229"/>
      <c r="K55" s="229"/>
      <c r="L55" s="229"/>
      <c r="M55" s="229"/>
      <c r="N55" s="229"/>
      <c r="O55" s="229"/>
      <c r="P55" s="230"/>
      <c r="Q55" s="122"/>
      <c r="R55" s="126"/>
    </row>
    <row r="56" spans="1:18" ht="16.5" thickBot="1" x14ac:dyDescent="0.35">
      <c r="A56" s="118"/>
      <c r="B56" s="231"/>
      <c r="C56" s="232"/>
      <c r="D56" s="233"/>
      <c r="E56" s="233"/>
      <c r="F56" s="233"/>
      <c r="G56" s="233"/>
      <c r="H56" s="233"/>
      <c r="I56" s="233"/>
      <c r="J56" s="233"/>
      <c r="K56" s="233"/>
      <c r="L56" s="233"/>
      <c r="M56" s="233"/>
      <c r="N56" s="233"/>
      <c r="O56" s="233"/>
      <c r="P56" s="234"/>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uQ6Ogr7qL2c1yc9Od42dJlf3eM81XkhJy7njn3xC+rvuQFj4Cyu9OCzyA8so22Q1scWYRIGL5DNZ0ImmZs+83g==" saltValue="DTgtxyQnfybqygxcDgH8Mg=="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51" activePane="bottomLeft" state="frozen"/>
      <selection pane="bottomLeft" activeCell="D51" sqref="D51"/>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231</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230</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09" customFormat="1" x14ac:dyDescent="0.25">
      <c r="A56" s="209" t="s">
        <v>206</v>
      </c>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row>
    <row r="57" spans="1:42" s="258" customFormat="1" x14ac:dyDescent="0.25">
      <c r="A57" s="258" t="s">
        <v>167</v>
      </c>
      <c r="C57" s="257">
        <v>292</v>
      </c>
      <c r="D57" s="257">
        <v>242</v>
      </c>
      <c r="E57" s="257">
        <v>174</v>
      </c>
      <c r="F57" s="257">
        <v>579</v>
      </c>
      <c r="G57" s="257">
        <v>484</v>
      </c>
      <c r="H57" s="257">
        <v>343</v>
      </c>
      <c r="I57" s="257">
        <v>271</v>
      </c>
      <c r="J57" s="257">
        <v>225</v>
      </c>
      <c r="K57" s="257">
        <v>158</v>
      </c>
      <c r="L57" s="257">
        <v>340</v>
      </c>
      <c r="M57" s="257">
        <v>259</v>
      </c>
      <c r="N57" s="257">
        <v>178</v>
      </c>
      <c r="O57" s="257">
        <v>385</v>
      </c>
      <c r="P57" s="257">
        <v>292</v>
      </c>
      <c r="Q57" s="257">
        <v>199</v>
      </c>
      <c r="R57" s="257">
        <v>383</v>
      </c>
      <c r="S57" s="257">
        <v>315</v>
      </c>
      <c r="T57" s="257">
        <v>213</v>
      </c>
      <c r="U57" s="257">
        <v>398</v>
      </c>
      <c r="V57" s="257">
        <v>325</v>
      </c>
      <c r="W57" s="257">
        <v>221</v>
      </c>
      <c r="X57" s="257">
        <v>72</v>
      </c>
      <c r="Y57" s="257">
        <v>118</v>
      </c>
      <c r="Z57" s="257">
        <v>590</v>
      </c>
      <c r="AA57" s="257">
        <v>479</v>
      </c>
      <c r="AB57" s="257">
        <v>324</v>
      </c>
      <c r="AC57" s="257">
        <v>222</v>
      </c>
      <c r="AD57" s="257">
        <v>186</v>
      </c>
      <c r="AE57" s="257">
        <v>136</v>
      </c>
      <c r="AF57" s="257">
        <v>356</v>
      </c>
      <c r="AG57" s="257">
        <v>288</v>
      </c>
      <c r="AH57" s="257">
        <v>195</v>
      </c>
      <c r="AI57" s="257">
        <v>208</v>
      </c>
      <c r="AJ57" s="257">
        <v>183</v>
      </c>
      <c r="AK57" s="257">
        <v>141</v>
      </c>
      <c r="AL57" s="257">
        <v>393</v>
      </c>
      <c r="AM57" s="257">
        <v>484</v>
      </c>
      <c r="AN57" s="257">
        <v>401</v>
      </c>
      <c r="AO57" s="257">
        <v>280</v>
      </c>
    </row>
    <row r="58" spans="1:42" s="258" customFormat="1" x14ac:dyDescent="0.25">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59"/>
      <c r="AL58" s="259"/>
      <c r="AM58" s="259"/>
      <c r="AN58" s="259"/>
      <c r="AO58" s="259"/>
    </row>
    <row r="59" spans="1:42" s="258" customFormat="1" x14ac:dyDescent="0.25">
      <c r="A59" s="260" t="s">
        <v>211</v>
      </c>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59"/>
      <c r="AL59" s="259"/>
      <c r="AM59" s="259"/>
      <c r="AN59" s="259"/>
      <c r="AO59" s="259"/>
    </row>
    <row r="60" spans="1:42" s="258" customFormat="1" x14ac:dyDescent="0.25">
      <c r="A60" s="261" t="s">
        <v>168</v>
      </c>
      <c r="B60" s="262">
        <f>2.95</f>
        <v>2.95</v>
      </c>
      <c r="C60" s="263"/>
      <c r="D60" s="263"/>
      <c r="E60" s="263"/>
      <c r="F60" s="263"/>
      <c r="G60" s="263"/>
      <c r="H60" s="263"/>
      <c r="I60" s="263"/>
      <c r="J60" s="263"/>
      <c r="K60" s="263"/>
      <c r="L60" s="263"/>
      <c r="M60" s="263"/>
      <c r="N60" s="263"/>
      <c r="O60" s="263"/>
      <c r="P60" s="263"/>
      <c r="Q60" s="263"/>
      <c r="R60" s="263"/>
      <c r="S60" s="263"/>
      <c r="T60" s="263"/>
      <c r="U60" s="264"/>
      <c r="V60" s="264"/>
      <c r="W60" s="264"/>
      <c r="X60" s="263"/>
      <c r="Y60" s="263"/>
      <c r="Z60" s="264"/>
      <c r="AA60" s="264"/>
      <c r="AB60" s="264"/>
      <c r="AC60" s="264"/>
      <c r="AD60" s="264"/>
      <c r="AE60" s="264"/>
      <c r="AF60" s="263"/>
      <c r="AG60" s="263"/>
      <c r="AH60" s="263"/>
      <c r="AI60" s="263"/>
      <c r="AJ60" s="263"/>
      <c r="AK60" s="263"/>
      <c r="AL60" s="263"/>
      <c r="AM60" s="263"/>
      <c r="AN60" s="263"/>
      <c r="AO60" s="263"/>
      <c r="AP60" s="261"/>
    </row>
    <row r="61" spans="1:42" s="258" customFormat="1" x14ac:dyDescent="0.25">
      <c r="A61" s="261" t="s">
        <v>23</v>
      </c>
      <c r="B61" s="262">
        <v>1.05</v>
      </c>
      <c r="C61" s="263"/>
      <c r="D61" s="263"/>
      <c r="E61" s="263"/>
      <c r="F61" s="263"/>
      <c r="G61" s="263"/>
      <c r="H61" s="263"/>
      <c r="I61" s="263"/>
      <c r="J61" s="263"/>
      <c r="K61" s="263"/>
      <c r="L61" s="263"/>
      <c r="M61" s="263"/>
      <c r="N61" s="263"/>
      <c r="O61" s="263"/>
      <c r="P61" s="263"/>
      <c r="Q61" s="263"/>
      <c r="R61" s="263"/>
      <c r="S61" s="263"/>
      <c r="T61" s="263"/>
      <c r="U61" s="264"/>
      <c r="V61" s="264"/>
      <c r="W61" s="264"/>
      <c r="X61" s="263"/>
      <c r="Y61" s="263"/>
      <c r="Z61" s="264"/>
      <c r="AA61" s="264"/>
      <c r="AB61" s="264"/>
      <c r="AC61" s="264"/>
      <c r="AD61" s="264"/>
      <c r="AE61" s="264"/>
      <c r="AF61" s="263"/>
      <c r="AG61" s="263"/>
      <c r="AH61" s="263"/>
      <c r="AI61" s="263"/>
      <c r="AJ61" s="263"/>
      <c r="AK61" s="263"/>
      <c r="AL61" s="263"/>
      <c r="AM61" s="263"/>
      <c r="AN61" s="263"/>
      <c r="AO61" s="263"/>
      <c r="AP61" s="261"/>
    </row>
    <row r="62" spans="1:42" s="258" customFormat="1" x14ac:dyDescent="0.25">
      <c r="A62" s="265" t="s">
        <v>169</v>
      </c>
      <c r="B62" s="266">
        <v>9.25</v>
      </c>
      <c r="C62" s="263"/>
      <c r="D62" s="263"/>
      <c r="E62" s="263"/>
      <c r="F62" s="263"/>
      <c r="G62" s="263"/>
      <c r="H62" s="263"/>
      <c r="I62" s="263"/>
      <c r="J62" s="263"/>
      <c r="K62" s="263"/>
      <c r="L62" s="263"/>
      <c r="M62" s="263"/>
      <c r="N62" s="263"/>
      <c r="O62" s="263"/>
      <c r="P62" s="263"/>
      <c r="Q62" s="263"/>
      <c r="R62" s="263"/>
      <c r="S62" s="263"/>
      <c r="T62" s="263"/>
      <c r="U62" s="264"/>
      <c r="V62" s="264"/>
      <c r="W62" s="264"/>
      <c r="X62" s="263"/>
      <c r="Y62" s="263"/>
      <c r="Z62" s="264"/>
      <c r="AA62" s="264"/>
      <c r="AB62" s="264"/>
      <c r="AC62" s="264"/>
      <c r="AD62" s="264"/>
      <c r="AE62" s="264"/>
      <c r="AF62" s="263"/>
      <c r="AG62" s="263"/>
      <c r="AH62" s="263"/>
      <c r="AI62" s="263"/>
      <c r="AJ62" s="263"/>
      <c r="AK62" s="263"/>
      <c r="AL62" s="263"/>
      <c r="AM62" s="263"/>
      <c r="AN62" s="263"/>
      <c r="AO62" s="263"/>
      <c r="AP62" s="261"/>
    </row>
    <row r="63" spans="1:42" s="258" customFormat="1" x14ac:dyDescent="0.25">
      <c r="A63" s="265" t="s">
        <v>209</v>
      </c>
      <c r="B63" s="205"/>
      <c r="C63" s="263" t="s">
        <v>207</v>
      </c>
      <c r="D63" s="263"/>
      <c r="E63" s="263"/>
      <c r="F63" s="263"/>
      <c r="G63" s="263"/>
      <c r="H63" s="263"/>
      <c r="I63" s="263"/>
      <c r="J63" s="263"/>
      <c r="K63" s="263"/>
      <c r="L63" s="263"/>
      <c r="M63" s="263"/>
      <c r="N63" s="263"/>
      <c r="O63" s="263"/>
      <c r="P63" s="263"/>
      <c r="Q63" s="263"/>
      <c r="R63" s="263"/>
      <c r="S63" s="263"/>
      <c r="T63" s="263"/>
      <c r="U63" s="264"/>
      <c r="V63" s="264"/>
      <c r="W63" s="264"/>
      <c r="X63" s="263"/>
      <c r="Y63" s="263"/>
      <c r="Z63" s="264"/>
      <c r="AA63" s="264"/>
      <c r="AB63" s="264"/>
      <c r="AC63" s="264"/>
      <c r="AD63" s="264"/>
      <c r="AE63" s="264"/>
      <c r="AF63" s="263"/>
      <c r="AG63" s="263"/>
      <c r="AH63" s="263"/>
      <c r="AI63" s="263"/>
      <c r="AJ63" s="263"/>
      <c r="AK63" s="263"/>
      <c r="AL63" s="263"/>
      <c r="AM63" s="263"/>
      <c r="AN63" s="263"/>
      <c r="AO63" s="263"/>
      <c r="AP63" s="261"/>
    </row>
    <row r="64" spans="1:42" s="258" customFormat="1" x14ac:dyDescent="0.25">
      <c r="A64" s="265" t="s">
        <v>209</v>
      </c>
      <c r="B64" s="205"/>
      <c r="C64" s="263" t="s">
        <v>208</v>
      </c>
      <c r="D64" s="263"/>
      <c r="E64" s="263"/>
      <c r="F64" s="263"/>
      <c r="G64" s="263"/>
      <c r="H64" s="263"/>
      <c r="I64" s="263"/>
      <c r="J64" s="263"/>
      <c r="K64" s="263"/>
      <c r="L64" s="263"/>
      <c r="M64" s="263"/>
      <c r="N64" s="263"/>
      <c r="O64" s="263"/>
      <c r="P64" s="263"/>
      <c r="Q64" s="263"/>
      <c r="R64" s="263"/>
      <c r="S64" s="263"/>
      <c r="T64" s="263"/>
      <c r="U64" s="264"/>
      <c r="V64" s="264"/>
      <c r="W64" s="264"/>
      <c r="X64" s="263"/>
      <c r="Y64" s="263"/>
      <c r="Z64" s="264"/>
      <c r="AA64" s="264"/>
      <c r="AB64" s="264"/>
      <c r="AC64" s="264"/>
      <c r="AD64" s="264"/>
      <c r="AE64" s="264"/>
      <c r="AF64" s="263"/>
      <c r="AG64" s="263"/>
      <c r="AH64" s="263"/>
      <c r="AI64" s="263"/>
      <c r="AJ64" s="263"/>
      <c r="AK64" s="263"/>
      <c r="AL64" s="263"/>
      <c r="AM64" s="263"/>
      <c r="AN64" s="263"/>
      <c r="AO64" s="263"/>
      <c r="AP64" s="261"/>
    </row>
    <row r="65" spans="1:42" s="258" customFormat="1" x14ac:dyDescent="0.25">
      <c r="A65" s="265" t="s">
        <v>210</v>
      </c>
      <c r="B65" s="205"/>
      <c r="C65" s="263" t="s">
        <v>207</v>
      </c>
      <c r="D65" s="263"/>
      <c r="E65" s="263"/>
      <c r="F65" s="263"/>
      <c r="G65" s="263"/>
      <c r="H65" s="263"/>
      <c r="I65" s="263"/>
      <c r="J65" s="263"/>
      <c r="K65" s="263"/>
      <c r="L65" s="263"/>
      <c r="M65" s="263"/>
      <c r="N65" s="263"/>
      <c r="O65" s="263"/>
      <c r="P65" s="263"/>
      <c r="Q65" s="263"/>
      <c r="R65" s="263"/>
      <c r="S65" s="263"/>
      <c r="T65" s="263"/>
      <c r="U65" s="264"/>
      <c r="V65" s="264"/>
      <c r="W65" s="264"/>
      <c r="X65" s="263"/>
      <c r="Y65" s="263"/>
      <c r="Z65" s="264"/>
      <c r="AA65" s="264"/>
      <c r="AB65" s="264"/>
      <c r="AC65" s="264"/>
      <c r="AD65" s="264"/>
      <c r="AE65" s="264"/>
      <c r="AF65" s="263"/>
      <c r="AG65" s="263"/>
      <c r="AH65" s="263"/>
      <c r="AI65" s="263"/>
      <c r="AJ65" s="263"/>
      <c r="AK65" s="263"/>
      <c r="AL65" s="263"/>
      <c r="AM65" s="263"/>
      <c r="AN65" s="263"/>
      <c r="AO65" s="263"/>
      <c r="AP65" s="261"/>
    </row>
    <row r="66" spans="1:42" s="258" customFormat="1" x14ac:dyDescent="0.25">
      <c r="A66" s="265" t="s">
        <v>210</v>
      </c>
      <c r="B66" s="205"/>
      <c r="C66" s="263" t="s">
        <v>208</v>
      </c>
      <c r="D66" s="263"/>
      <c r="E66" s="263"/>
      <c r="F66" s="263"/>
      <c r="G66" s="263"/>
      <c r="H66" s="263"/>
      <c r="I66" s="263"/>
      <c r="J66" s="263"/>
      <c r="K66" s="263"/>
      <c r="L66" s="263"/>
      <c r="M66" s="263"/>
      <c r="N66" s="263"/>
      <c r="O66" s="263"/>
      <c r="P66" s="263"/>
      <c r="Q66" s="263"/>
      <c r="R66" s="263"/>
      <c r="S66" s="263"/>
      <c r="T66" s="263"/>
      <c r="U66" s="264"/>
      <c r="V66" s="264"/>
      <c r="W66" s="264"/>
      <c r="X66" s="263"/>
      <c r="Y66" s="263"/>
      <c r="Z66" s="264"/>
      <c r="AA66" s="264"/>
      <c r="AB66" s="264"/>
      <c r="AC66" s="264"/>
      <c r="AD66" s="264"/>
      <c r="AE66" s="264"/>
      <c r="AF66" s="263"/>
      <c r="AG66" s="263"/>
      <c r="AH66" s="263"/>
      <c r="AI66" s="263"/>
      <c r="AJ66" s="263"/>
      <c r="AK66" s="263"/>
      <c r="AL66" s="263"/>
      <c r="AM66" s="263"/>
      <c r="AN66" s="263"/>
      <c r="AO66" s="263"/>
      <c r="AP66" s="261"/>
    </row>
    <row r="67" spans="1:42" s="258" customFormat="1" x14ac:dyDescent="0.25">
      <c r="A67" s="265" t="s">
        <v>227</v>
      </c>
      <c r="B67" s="205"/>
      <c r="C67" s="263" t="s">
        <v>207</v>
      </c>
      <c r="D67" s="263"/>
      <c r="E67" s="263"/>
      <c r="F67" s="263"/>
      <c r="G67" s="263"/>
      <c r="H67" s="263"/>
      <c r="I67" s="263"/>
      <c r="J67" s="263"/>
      <c r="K67" s="263"/>
      <c r="L67" s="263"/>
      <c r="M67" s="263"/>
      <c r="N67" s="263"/>
      <c r="O67" s="263"/>
      <c r="P67" s="263"/>
      <c r="Q67" s="263"/>
      <c r="R67" s="263"/>
      <c r="S67" s="263"/>
      <c r="T67" s="263"/>
      <c r="U67" s="264"/>
      <c r="V67" s="264"/>
      <c r="W67" s="264"/>
      <c r="X67" s="263"/>
      <c r="Y67" s="263"/>
      <c r="Z67" s="264"/>
      <c r="AA67" s="264"/>
      <c r="AB67" s="264"/>
      <c r="AC67" s="264"/>
      <c r="AD67" s="264"/>
      <c r="AE67" s="264"/>
      <c r="AF67" s="263"/>
      <c r="AG67" s="263"/>
      <c r="AH67" s="263"/>
      <c r="AI67" s="263"/>
      <c r="AJ67" s="263"/>
      <c r="AK67" s="263"/>
      <c r="AL67" s="263"/>
      <c r="AM67" s="263"/>
      <c r="AN67" s="263"/>
      <c r="AO67" s="263"/>
      <c r="AP67" s="261"/>
    </row>
    <row r="68" spans="1:42" s="258" customFormat="1" x14ac:dyDescent="0.25">
      <c r="A68" s="265" t="s">
        <v>228</v>
      </c>
      <c r="B68" s="205"/>
      <c r="C68" s="263" t="s">
        <v>208</v>
      </c>
      <c r="D68" s="263"/>
      <c r="E68" s="263"/>
      <c r="F68" s="263"/>
      <c r="G68" s="263"/>
      <c r="H68" s="263"/>
      <c r="I68" s="263"/>
      <c r="J68" s="263"/>
      <c r="K68" s="263"/>
      <c r="L68" s="263"/>
      <c r="M68" s="263"/>
      <c r="N68" s="263"/>
      <c r="O68" s="263"/>
      <c r="P68" s="263"/>
      <c r="Q68" s="263"/>
      <c r="R68" s="263"/>
      <c r="S68" s="263"/>
      <c r="T68" s="263"/>
      <c r="U68" s="264"/>
      <c r="V68" s="264"/>
      <c r="W68" s="264"/>
      <c r="X68" s="263"/>
      <c r="Y68" s="263"/>
      <c r="Z68" s="264"/>
      <c r="AA68" s="264"/>
      <c r="AB68" s="264"/>
      <c r="AC68" s="264"/>
      <c r="AD68" s="264"/>
      <c r="AE68" s="264"/>
      <c r="AF68" s="263"/>
      <c r="AG68" s="263"/>
      <c r="AH68" s="263"/>
      <c r="AI68" s="263"/>
      <c r="AJ68" s="263"/>
      <c r="AK68" s="263"/>
      <c r="AL68" s="263"/>
      <c r="AM68" s="263"/>
      <c r="AN68" s="263"/>
      <c r="AO68" s="263"/>
      <c r="AP68" s="261"/>
    </row>
    <row r="69" spans="1:42" s="258" customFormat="1" x14ac:dyDescent="0.25">
      <c r="A69" s="265" t="s">
        <v>212</v>
      </c>
      <c r="B69" s="205"/>
      <c r="C69" s="263" t="s">
        <v>207</v>
      </c>
      <c r="D69" s="263"/>
      <c r="E69" s="263"/>
      <c r="F69" s="263"/>
      <c r="G69" s="263"/>
      <c r="H69" s="263"/>
      <c r="I69" s="263"/>
      <c r="J69" s="263"/>
      <c r="K69" s="263"/>
      <c r="L69" s="263"/>
      <c r="M69" s="263"/>
      <c r="N69" s="263"/>
      <c r="O69" s="263"/>
      <c r="P69" s="263"/>
      <c r="Q69" s="263"/>
      <c r="R69" s="263"/>
      <c r="S69" s="263"/>
      <c r="T69" s="263"/>
      <c r="U69" s="264"/>
      <c r="V69" s="264"/>
      <c r="W69" s="264"/>
      <c r="X69" s="263"/>
      <c r="Y69" s="263"/>
      <c r="Z69" s="264"/>
      <c r="AA69" s="264"/>
      <c r="AB69" s="264"/>
      <c r="AC69" s="264"/>
      <c r="AD69" s="264"/>
      <c r="AE69" s="264"/>
      <c r="AF69" s="263"/>
      <c r="AG69" s="263"/>
      <c r="AH69" s="263"/>
      <c r="AI69" s="263"/>
      <c r="AJ69" s="263"/>
      <c r="AK69" s="263"/>
      <c r="AL69" s="263"/>
      <c r="AM69" s="263"/>
      <c r="AN69" s="263"/>
      <c r="AO69" s="263"/>
      <c r="AP69" s="261"/>
    </row>
    <row r="70" spans="1:42" s="258" customFormat="1" x14ac:dyDescent="0.25">
      <c r="A70" s="265" t="s">
        <v>212</v>
      </c>
      <c r="B70" s="205"/>
      <c r="C70" s="263" t="s">
        <v>208</v>
      </c>
      <c r="D70" s="263"/>
      <c r="E70" s="263"/>
      <c r="F70" s="263"/>
      <c r="G70" s="263"/>
      <c r="H70" s="263"/>
      <c r="I70" s="263"/>
      <c r="J70" s="263"/>
      <c r="K70" s="263"/>
      <c r="L70" s="263"/>
      <c r="M70" s="263"/>
      <c r="N70" s="263"/>
      <c r="O70" s="263"/>
      <c r="P70" s="263"/>
      <c r="Q70" s="263"/>
      <c r="R70" s="263"/>
      <c r="S70" s="263"/>
      <c r="T70" s="263"/>
      <c r="U70" s="264"/>
      <c r="V70" s="264"/>
      <c r="W70" s="264"/>
      <c r="X70" s="263"/>
      <c r="Y70" s="263"/>
      <c r="Z70" s="264"/>
      <c r="AA70" s="264"/>
      <c r="AB70" s="264"/>
      <c r="AC70" s="264"/>
      <c r="AD70" s="264"/>
      <c r="AE70" s="264"/>
      <c r="AF70" s="263"/>
      <c r="AG70" s="263"/>
      <c r="AH70" s="263"/>
      <c r="AI70" s="263"/>
      <c r="AJ70" s="263"/>
      <c r="AK70" s="263"/>
      <c r="AL70" s="263"/>
      <c r="AM70" s="263"/>
      <c r="AN70" s="263"/>
      <c r="AO70" s="263"/>
      <c r="AP70" s="261"/>
    </row>
    <row r="71" spans="1:42" s="258" customFormat="1" x14ac:dyDescent="0.25">
      <c r="A71" s="265" t="s">
        <v>213</v>
      </c>
      <c r="B71" s="205"/>
      <c r="C71" s="263" t="s">
        <v>207</v>
      </c>
      <c r="D71" s="263"/>
      <c r="E71" s="263"/>
      <c r="F71" s="263"/>
      <c r="G71" s="263"/>
      <c r="H71" s="263"/>
      <c r="I71" s="263"/>
      <c r="J71" s="263"/>
      <c r="K71" s="263"/>
      <c r="L71" s="263"/>
      <c r="M71" s="263"/>
      <c r="N71" s="263"/>
      <c r="O71" s="263"/>
      <c r="P71" s="263"/>
      <c r="Q71" s="263"/>
      <c r="R71" s="263"/>
      <c r="S71" s="263"/>
      <c r="T71" s="263"/>
      <c r="U71" s="264"/>
      <c r="V71" s="264"/>
      <c r="W71" s="264"/>
      <c r="X71" s="263"/>
      <c r="Y71" s="263"/>
      <c r="Z71" s="264"/>
      <c r="AA71" s="264"/>
      <c r="AB71" s="264"/>
      <c r="AC71" s="264"/>
      <c r="AD71" s="264"/>
      <c r="AE71" s="264"/>
      <c r="AF71" s="263"/>
      <c r="AG71" s="263"/>
      <c r="AH71" s="263"/>
      <c r="AI71" s="263"/>
      <c r="AJ71" s="263"/>
      <c r="AK71" s="263"/>
      <c r="AL71" s="263"/>
      <c r="AM71" s="263"/>
      <c r="AN71" s="263"/>
      <c r="AO71" s="263"/>
      <c r="AP71" s="261"/>
    </row>
    <row r="72" spans="1:42" s="258" customFormat="1" x14ac:dyDescent="0.25">
      <c r="A72" s="265" t="s">
        <v>213</v>
      </c>
      <c r="B72" s="205"/>
      <c r="C72" s="263" t="s">
        <v>208</v>
      </c>
      <c r="D72" s="263"/>
      <c r="E72" s="263"/>
      <c r="F72" s="263"/>
      <c r="G72" s="263"/>
      <c r="H72" s="263"/>
      <c r="I72" s="263"/>
      <c r="J72" s="263"/>
      <c r="K72" s="263"/>
      <c r="L72" s="263"/>
      <c r="M72" s="263"/>
      <c r="N72" s="263"/>
      <c r="O72" s="263"/>
      <c r="P72" s="263"/>
      <c r="Q72" s="263"/>
      <c r="R72" s="263"/>
      <c r="S72" s="263"/>
      <c r="T72" s="263"/>
      <c r="U72" s="264"/>
      <c r="V72" s="264"/>
      <c r="W72" s="264"/>
      <c r="X72" s="263"/>
      <c r="Y72" s="263"/>
      <c r="Z72" s="264"/>
      <c r="AA72" s="264"/>
      <c r="AB72" s="264"/>
      <c r="AC72" s="264"/>
      <c r="AD72" s="264"/>
      <c r="AE72" s="264"/>
      <c r="AF72" s="263"/>
      <c r="AG72" s="263"/>
      <c r="AH72" s="263"/>
      <c r="AI72" s="263"/>
      <c r="AJ72" s="263"/>
      <c r="AK72" s="263"/>
      <c r="AL72" s="263"/>
      <c r="AM72" s="263"/>
      <c r="AN72" s="263"/>
      <c r="AO72" s="263"/>
      <c r="AP72" s="261"/>
    </row>
    <row r="73" spans="1:42" s="258" customFormat="1" x14ac:dyDescent="0.25">
      <c r="A73" s="261"/>
      <c r="B73" s="265"/>
      <c r="C73" s="263"/>
      <c r="D73" s="263"/>
      <c r="E73" s="263"/>
      <c r="F73" s="263"/>
      <c r="G73" s="263"/>
      <c r="H73" s="263"/>
      <c r="I73" s="263"/>
      <c r="J73" s="263"/>
      <c r="K73" s="263"/>
      <c r="L73" s="263"/>
      <c r="M73" s="263"/>
      <c r="N73" s="263"/>
      <c r="O73" s="263"/>
      <c r="P73" s="263"/>
      <c r="Q73" s="263"/>
      <c r="R73" s="263"/>
      <c r="S73" s="263"/>
      <c r="T73" s="263"/>
      <c r="U73" s="264"/>
      <c r="V73" s="264"/>
      <c r="W73" s="264"/>
      <c r="X73" s="263"/>
      <c r="Y73" s="263"/>
      <c r="Z73" s="264"/>
      <c r="AA73" s="264"/>
      <c r="AB73" s="264"/>
      <c r="AC73" s="264"/>
      <c r="AD73" s="264"/>
      <c r="AE73" s="264"/>
      <c r="AF73" s="263"/>
      <c r="AG73" s="263"/>
      <c r="AH73" s="263"/>
      <c r="AI73" s="263"/>
      <c r="AJ73" s="263"/>
      <c r="AK73" s="263"/>
      <c r="AL73" s="263"/>
      <c r="AM73" s="263"/>
      <c r="AN73" s="263"/>
      <c r="AO73" s="263"/>
    </row>
    <row r="74" spans="1:42" s="258" customFormat="1" x14ac:dyDescent="0.25">
      <c r="A74" s="267" t="s">
        <v>170</v>
      </c>
      <c r="B74" s="262">
        <v>28.86</v>
      </c>
      <c r="C74" s="268"/>
      <c r="D74" s="268"/>
      <c r="E74" s="268"/>
      <c r="F74" s="259"/>
      <c r="G74" s="259"/>
      <c r="H74" s="259"/>
      <c r="I74" s="259"/>
      <c r="J74" s="259"/>
      <c r="K74" s="259"/>
      <c r="L74" s="269"/>
      <c r="M74" s="269"/>
      <c r="N74" s="269"/>
      <c r="O74" s="269"/>
      <c r="P74" s="259"/>
      <c r="Q74" s="259"/>
      <c r="R74" s="259"/>
      <c r="S74" s="259"/>
      <c r="T74" s="259"/>
      <c r="U74" s="259"/>
      <c r="V74" s="259"/>
      <c r="W74" s="259"/>
      <c r="X74" s="259"/>
      <c r="Y74" s="259"/>
      <c r="Z74" s="259"/>
      <c r="AA74" s="259"/>
      <c r="AB74" s="259"/>
      <c r="AC74" s="259"/>
      <c r="AD74" s="259"/>
      <c r="AE74" s="259"/>
      <c r="AF74" s="259"/>
      <c r="AG74" s="259"/>
      <c r="AH74" s="259"/>
      <c r="AI74" s="259"/>
      <c r="AJ74" s="259"/>
      <c r="AK74" s="259"/>
      <c r="AL74" s="259"/>
      <c r="AM74" s="259"/>
      <c r="AN74" s="259"/>
      <c r="AO74" s="259"/>
    </row>
    <row r="75" spans="1:42" s="258" customFormat="1" x14ac:dyDescent="0.25">
      <c r="A75" s="267" t="s">
        <v>171</v>
      </c>
      <c r="B75" s="262">
        <v>0.61</v>
      </c>
      <c r="C75" s="268"/>
      <c r="D75" s="268"/>
      <c r="E75" s="268"/>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59"/>
      <c r="AK75" s="259"/>
      <c r="AL75" s="259"/>
      <c r="AM75" s="259"/>
      <c r="AN75" s="259"/>
      <c r="AO75" s="259"/>
    </row>
    <row r="76" spans="1:42" s="258" customFormat="1" x14ac:dyDescent="0.25">
      <c r="C76" s="270"/>
      <c r="D76" s="270"/>
      <c r="E76" s="270"/>
      <c r="F76" s="270"/>
      <c r="G76" s="270"/>
      <c r="H76" s="270"/>
      <c r="I76" s="270"/>
      <c r="J76" s="270"/>
      <c r="K76" s="270"/>
      <c r="L76" s="270"/>
      <c r="M76" s="270"/>
      <c r="N76" s="270"/>
      <c r="O76" s="270"/>
      <c r="P76" s="270"/>
      <c r="Q76" s="270"/>
      <c r="R76" s="270"/>
      <c r="S76" s="270"/>
      <c r="T76" s="270"/>
      <c r="U76" s="259"/>
      <c r="V76" s="259"/>
      <c r="W76" s="259"/>
      <c r="X76" s="270"/>
      <c r="Y76" s="270"/>
      <c r="Z76" s="259"/>
      <c r="AA76" s="259"/>
      <c r="AB76" s="259"/>
      <c r="AC76" s="259"/>
      <c r="AD76" s="259"/>
      <c r="AE76" s="259"/>
      <c r="AF76" s="270"/>
      <c r="AG76" s="270"/>
      <c r="AH76" s="270"/>
      <c r="AI76" s="270"/>
      <c r="AJ76" s="270"/>
      <c r="AK76" s="270"/>
      <c r="AL76" s="270"/>
      <c r="AM76" s="270"/>
      <c r="AN76" s="270"/>
      <c r="AO76" s="270"/>
    </row>
    <row r="77" spans="1:42" s="260" customFormat="1" x14ac:dyDescent="0.25">
      <c r="A77" s="271" t="s">
        <v>214</v>
      </c>
      <c r="B77" s="272" t="s">
        <v>218</v>
      </c>
      <c r="C77" s="273"/>
      <c r="D77" s="274" t="s">
        <v>220</v>
      </c>
      <c r="E77" s="273"/>
      <c r="F77" s="274" t="s">
        <v>221</v>
      </c>
      <c r="G77" s="273"/>
      <c r="H77" s="274" t="s">
        <v>222</v>
      </c>
      <c r="I77" s="273"/>
      <c r="J77" s="274" t="s">
        <v>223</v>
      </c>
      <c r="K77" s="273"/>
      <c r="L77" s="274" t="s">
        <v>224</v>
      </c>
      <c r="M77" s="273"/>
      <c r="N77" s="274" t="s">
        <v>225</v>
      </c>
      <c r="O77" s="273"/>
      <c r="P77" s="274" t="s">
        <v>226</v>
      </c>
      <c r="Q77" s="273"/>
      <c r="R77" s="273"/>
      <c r="S77" s="273"/>
      <c r="T77" s="273"/>
      <c r="U77" s="275"/>
      <c r="V77" s="275"/>
      <c r="W77" s="275"/>
      <c r="X77" s="273"/>
      <c r="Y77" s="273"/>
      <c r="Z77" s="275"/>
      <c r="AA77" s="275"/>
      <c r="AB77" s="275"/>
      <c r="AC77" s="275"/>
      <c r="AD77" s="275"/>
      <c r="AE77" s="275"/>
      <c r="AF77" s="273"/>
      <c r="AG77" s="273"/>
      <c r="AH77" s="273"/>
      <c r="AI77" s="273"/>
      <c r="AJ77" s="273"/>
      <c r="AK77" s="273"/>
      <c r="AL77" s="273"/>
      <c r="AM77" s="273"/>
      <c r="AN77" s="273"/>
      <c r="AO77" s="273"/>
    </row>
    <row r="78" spans="1:42" s="258" customFormat="1" x14ac:dyDescent="0.25">
      <c r="A78" s="276" t="s">
        <v>215</v>
      </c>
      <c r="B78" s="277">
        <v>40.936</v>
      </c>
      <c r="C78" s="204"/>
      <c r="D78" s="277">
        <v>36.257599999999996</v>
      </c>
      <c r="E78" s="204"/>
      <c r="F78" s="277">
        <v>36.257599999999996</v>
      </c>
      <c r="G78" s="204"/>
      <c r="H78" s="277">
        <v>36.257599999999996</v>
      </c>
      <c r="I78" s="204"/>
      <c r="J78" s="277">
        <v>36.257599999999996</v>
      </c>
      <c r="K78" s="204"/>
      <c r="L78" s="277">
        <v>40.936</v>
      </c>
      <c r="M78" s="204"/>
      <c r="N78" s="277">
        <v>40.936</v>
      </c>
      <c r="O78" s="204"/>
      <c r="P78" s="277">
        <v>64.328000000000003</v>
      </c>
      <c r="Q78" s="204"/>
      <c r="R78" s="270"/>
      <c r="S78" s="270"/>
      <c r="T78" s="270"/>
      <c r="U78" s="259"/>
      <c r="V78" s="259"/>
      <c r="W78" s="259"/>
      <c r="X78" s="270"/>
      <c r="Y78" s="270"/>
      <c r="Z78" s="259"/>
      <c r="AA78" s="259"/>
      <c r="AB78" s="259"/>
      <c r="AC78" s="259"/>
      <c r="AD78" s="259"/>
      <c r="AE78" s="259"/>
      <c r="AF78" s="270"/>
      <c r="AG78" s="270"/>
      <c r="AH78" s="270"/>
      <c r="AI78" s="270"/>
      <c r="AJ78" s="270"/>
      <c r="AK78" s="270"/>
      <c r="AL78" s="270"/>
      <c r="AM78" s="270"/>
      <c r="AN78" s="270"/>
      <c r="AO78" s="270"/>
    </row>
    <row r="79" spans="1:42" s="258" customFormat="1" x14ac:dyDescent="0.25">
      <c r="A79" s="276" t="s">
        <v>216</v>
      </c>
      <c r="B79" s="277">
        <v>29.24</v>
      </c>
      <c r="C79" s="204"/>
      <c r="D79" s="277">
        <v>29.24</v>
      </c>
      <c r="E79" s="204"/>
      <c r="F79" s="277">
        <v>29.24</v>
      </c>
      <c r="G79" s="204"/>
      <c r="H79" s="277">
        <v>29.24</v>
      </c>
      <c r="I79" s="204"/>
      <c r="J79" s="277">
        <v>29.24</v>
      </c>
      <c r="K79" s="204"/>
      <c r="L79" s="277">
        <v>40.936</v>
      </c>
      <c r="M79" s="204"/>
      <c r="N79" s="277">
        <v>40.936</v>
      </c>
      <c r="O79" s="204"/>
      <c r="P79" s="277">
        <v>64.328000000000003</v>
      </c>
      <c r="Q79" s="204"/>
      <c r="R79" s="270"/>
      <c r="S79" s="270"/>
      <c r="T79" s="270"/>
      <c r="U79" s="259"/>
      <c r="V79" s="259"/>
      <c r="W79" s="259"/>
      <c r="X79" s="270"/>
      <c r="Y79" s="270"/>
      <c r="Z79" s="259"/>
      <c r="AA79" s="259"/>
      <c r="AB79" s="259"/>
      <c r="AC79" s="259"/>
      <c r="AD79" s="259"/>
      <c r="AE79" s="259"/>
      <c r="AF79" s="270"/>
      <c r="AG79" s="270"/>
      <c r="AH79" s="270"/>
      <c r="AI79" s="270"/>
      <c r="AJ79" s="270"/>
      <c r="AK79" s="270"/>
      <c r="AL79" s="270"/>
      <c r="AM79" s="270"/>
      <c r="AN79" s="270"/>
      <c r="AO79" s="270"/>
    </row>
    <row r="80" spans="1:42" s="258" customFormat="1" x14ac:dyDescent="0.25">
      <c r="A80" s="276" t="s">
        <v>217</v>
      </c>
      <c r="B80" s="277">
        <v>36.257599999999996</v>
      </c>
      <c r="C80" s="204"/>
      <c r="D80" s="277">
        <v>36.257599999999996</v>
      </c>
      <c r="E80" s="204"/>
      <c r="F80" s="277">
        <v>36.257599999999996</v>
      </c>
      <c r="G80" s="204"/>
      <c r="H80" s="277">
        <v>36.257599999999996</v>
      </c>
      <c r="I80" s="204"/>
      <c r="J80" s="277">
        <v>40.936</v>
      </c>
      <c r="K80" s="204"/>
      <c r="L80" s="277">
        <v>40.936</v>
      </c>
      <c r="M80" s="204"/>
      <c r="N80" s="277">
        <v>40.936</v>
      </c>
      <c r="O80" s="204"/>
      <c r="P80" s="277">
        <v>64.328000000000003</v>
      </c>
      <c r="Q80" s="204"/>
      <c r="R80" s="270"/>
      <c r="S80" s="270"/>
      <c r="T80" s="270"/>
      <c r="U80" s="259"/>
      <c r="V80" s="259"/>
      <c r="W80" s="259"/>
      <c r="X80" s="270"/>
      <c r="Y80" s="270"/>
      <c r="Z80" s="259"/>
      <c r="AA80" s="259"/>
      <c r="AB80" s="259"/>
      <c r="AC80" s="259"/>
      <c r="AD80" s="259"/>
      <c r="AE80" s="259"/>
      <c r="AF80" s="270"/>
      <c r="AG80" s="270"/>
      <c r="AH80" s="270"/>
      <c r="AI80" s="270"/>
      <c r="AJ80" s="270"/>
      <c r="AK80" s="270"/>
      <c r="AL80" s="270"/>
      <c r="AM80" s="270"/>
      <c r="AN80" s="270"/>
      <c r="AO80" s="270"/>
    </row>
    <row r="81" spans="1:41" s="258" customFormat="1" x14ac:dyDescent="0.25">
      <c r="B81" s="278"/>
      <c r="C81" s="270"/>
      <c r="D81" s="270"/>
      <c r="E81" s="270"/>
      <c r="F81" s="270"/>
      <c r="G81" s="270"/>
      <c r="H81" s="270"/>
      <c r="I81" s="270"/>
      <c r="J81" s="270"/>
      <c r="K81" s="270"/>
      <c r="L81" s="270"/>
      <c r="M81" s="270"/>
      <c r="N81" s="270"/>
      <c r="O81" s="270"/>
      <c r="P81" s="270"/>
      <c r="Q81" s="270"/>
      <c r="R81" s="270"/>
      <c r="S81" s="270"/>
      <c r="T81" s="270"/>
      <c r="U81" s="259"/>
      <c r="V81" s="259"/>
      <c r="W81" s="259"/>
      <c r="X81" s="270"/>
      <c r="Y81" s="270"/>
      <c r="Z81" s="259"/>
      <c r="AA81" s="259"/>
      <c r="AB81" s="259"/>
      <c r="AC81" s="259"/>
      <c r="AD81" s="259"/>
      <c r="AE81" s="259"/>
      <c r="AF81" s="270"/>
      <c r="AG81" s="270"/>
      <c r="AH81" s="270"/>
      <c r="AI81" s="270"/>
      <c r="AJ81" s="270"/>
      <c r="AK81" s="270"/>
      <c r="AL81" s="270"/>
      <c r="AM81" s="270"/>
      <c r="AN81" s="270"/>
      <c r="AO81" s="270"/>
    </row>
    <row r="82" spans="1:41" s="258" customFormat="1" x14ac:dyDescent="0.25">
      <c r="A82" s="279" t="s">
        <v>219</v>
      </c>
      <c r="C82" s="270"/>
      <c r="D82" s="270"/>
      <c r="E82" s="270"/>
      <c r="F82" s="270"/>
      <c r="G82" s="270"/>
      <c r="H82" s="270"/>
      <c r="I82" s="270"/>
      <c r="J82" s="270"/>
      <c r="K82" s="270"/>
      <c r="L82" s="270"/>
      <c r="M82" s="270"/>
      <c r="N82" s="270"/>
      <c r="O82" s="270"/>
      <c r="P82" s="270"/>
      <c r="Q82" s="270"/>
      <c r="R82" s="270"/>
      <c r="S82" s="270"/>
      <c r="T82" s="270"/>
      <c r="U82" s="259"/>
      <c r="V82" s="259"/>
      <c r="W82" s="259"/>
      <c r="X82" s="270"/>
      <c r="Y82" s="270"/>
      <c r="Z82" s="259"/>
      <c r="AA82" s="259"/>
      <c r="AB82" s="259"/>
      <c r="AC82" s="259"/>
      <c r="AD82" s="259"/>
      <c r="AE82" s="259"/>
      <c r="AF82" s="270"/>
      <c r="AG82" s="270"/>
      <c r="AH82" s="270"/>
      <c r="AI82" s="270"/>
      <c r="AJ82" s="270"/>
      <c r="AK82" s="270"/>
      <c r="AL82" s="270"/>
      <c r="AM82" s="270"/>
      <c r="AN82" s="270"/>
      <c r="AO82" s="270"/>
    </row>
  </sheetData>
  <sheetProtection algorithmName="SHA-512" hashValue="1eYvFzfOo8SbdF5jhxjS9528JanIOHDhnayWrFLqMbPmEHPQQC+o0oiOK/y745fTEHVHEnGD5TEN2qJrYMvF9Q==" saltValue="MQMudbk13YRK6thUKboSC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7" sqref="D17"/>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6" t="str">
        <f>Ruimtestaat!D4</f>
        <v>Kindcentrum Wagenborgen "Kronkelaar"</v>
      </c>
      <c r="D4" s="256"/>
      <c r="E4" s="256"/>
    </row>
    <row r="5" spans="2:5" ht="15.75" x14ac:dyDescent="0.3">
      <c r="B5" s="76" t="s">
        <v>2</v>
      </c>
      <c r="C5" s="256" t="str">
        <f>Ruimtestaat!D5</f>
        <v>Tamarinde 1</v>
      </c>
      <c r="D5" s="256"/>
      <c r="E5" s="256"/>
    </row>
    <row r="6" spans="2:5" ht="15.75" x14ac:dyDescent="0.3">
      <c r="B6" s="76" t="s">
        <v>3</v>
      </c>
      <c r="C6" s="256" t="str">
        <f>Ruimtestaat!D6</f>
        <v>9945 MA  WAGENBORGEN</v>
      </c>
      <c r="D6" s="256"/>
      <c r="E6" s="256"/>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Ruimtestaat!M69</f>
        <v>22734.953910713557</v>
      </c>
      <c r="D11" s="203">
        <f>C11*1.21</f>
        <v>27509.294231963402</v>
      </c>
    </row>
    <row r="12" spans="2:5" ht="15.75" x14ac:dyDescent="0.3">
      <c r="B12" s="76" t="s">
        <v>28</v>
      </c>
      <c r="C12" s="203">
        <f>Glasstaat!N46*Werkprogramma!B75</f>
        <v>705.404</v>
      </c>
      <c r="D12" s="203">
        <f t="shared" ref="D12:D14" si="0">C12*1.21</f>
        <v>853.53883999999994</v>
      </c>
    </row>
    <row r="13" spans="2:5" ht="15.75" x14ac:dyDescent="0.3">
      <c r="B13" s="76" t="s">
        <v>6</v>
      </c>
      <c r="C13" s="203">
        <f>Ruimtestaat!R69</f>
        <v>0</v>
      </c>
      <c r="D13" s="203">
        <f t="shared" si="0"/>
        <v>0</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24094.317910713555</v>
      </c>
      <c r="D16" s="203">
        <f>SUM(D11:D14)</f>
        <v>29154.124671963404</v>
      </c>
    </row>
  </sheetData>
  <sheetProtection algorithmName="SHA-512" hashValue="yo/UdbpccAfoYJEmA1fiDCLwpyK3gcqFeDk6BbCHT2wPXqfmwvpBQc9tO96Msl2Nvhg5O+HgxX1UUy4LMt8SAQ==" saltValue="z1S9aa5EOLFnAv+lfzA4Pw=="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F33" sqref="F33"/>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Kindcentrum Wagenborgen "Kronkelaar"</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328</v>
      </c>
      <c r="C9" s="38">
        <v>33063</v>
      </c>
      <c r="D9" s="38">
        <v>42339</v>
      </c>
      <c r="E9" s="38">
        <v>41505</v>
      </c>
      <c r="F9" s="39">
        <v>13.05</v>
      </c>
      <c r="G9" s="40"/>
      <c r="H9" s="39">
        <f>+F9+G9</f>
        <v>13.05</v>
      </c>
      <c r="I9" s="37" t="s">
        <v>335</v>
      </c>
      <c r="J9" s="41">
        <v>16</v>
      </c>
      <c r="K9" s="42">
        <v>52</v>
      </c>
      <c r="L9" s="37" t="s">
        <v>336</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xVTi8o/k3J5pHd2DqEI2T/RtYJKd/mnMrrHEe1CCCScF2AjvbnC2xT7mrk62H1+/VMZ0Hnv4Cn0rtmwM1aKwFg==" saltValue="Zww9Be/vfHHryhmaypNLag=="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B3" activeCellId="1" sqref="C5:E8 B2:B3"/>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09"/>
    </row>
    <row r="3" spans="1:5" x14ac:dyDescent="0.25">
      <c r="A3" s="1" t="s">
        <v>197</v>
      </c>
      <c r="B3" s="209"/>
    </row>
    <row r="4" spans="1:5" x14ac:dyDescent="0.25">
      <c r="A4" s="1"/>
      <c r="C4" s="1" t="s">
        <v>203</v>
      </c>
      <c r="D4" s="1" t="s">
        <v>204</v>
      </c>
      <c r="E4" s="1" t="s">
        <v>205</v>
      </c>
    </row>
    <row r="5" spans="1:5" x14ac:dyDescent="0.25">
      <c r="A5" s="1" t="s">
        <v>198</v>
      </c>
      <c r="B5" t="s">
        <v>199</v>
      </c>
      <c r="C5" s="209"/>
      <c r="D5" s="209"/>
      <c r="E5" s="209"/>
    </row>
    <row r="6" spans="1:5" x14ac:dyDescent="0.25">
      <c r="B6" t="s">
        <v>200</v>
      </c>
      <c r="C6" s="209"/>
      <c r="D6" s="209"/>
      <c r="E6" s="209"/>
    </row>
    <row r="7" spans="1:5" x14ac:dyDescent="0.25">
      <c r="B7" t="s">
        <v>201</v>
      </c>
      <c r="C7" s="209"/>
      <c r="D7" s="209"/>
      <c r="E7" s="209"/>
    </row>
    <row r="8" spans="1:5" x14ac:dyDescent="0.25">
      <c r="B8" t="s">
        <v>202</v>
      </c>
      <c r="C8" s="209"/>
      <c r="D8" s="209"/>
      <c r="E8" s="209"/>
    </row>
  </sheetData>
  <sheetProtection algorithmName="SHA-512" hashValue="31OYB1TIazXHywQKhAo5/l3Kjc7yGSrCsJ0VN3jJDF0/8khtbzw5pYZOlDc/GxWYtvuvRIhAywhQi4ZhcLJ6WA==" saltValue="BFh2VHj5B9ze6jKOaXw26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1604EAF0-94AB-4DC5-AFF4-E8A2AE1D5F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2022-05-23T11:24:57Z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